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8535" windowHeight="3345"/>
  </bookViews>
  <sheets>
    <sheet name="Lapbul 2018" sheetId="7" r:id="rId1"/>
    <sheet name="Laprek 2018" sheetId="8" r:id="rId2"/>
    <sheet name="Lap.Triwulan 2018" sheetId="9" r:id="rId3"/>
  </sheets>
  <calcPr calcId="144525"/>
</workbook>
</file>

<file path=xl/calcChain.xml><?xml version="1.0" encoding="utf-8"?>
<calcChain xmlns="http://schemas.openxmlformats.org/spreadsheetml/2006/main">
  <c r="D173" i="7" l="1"/>
  <c r="C173" i="7"/>
  <c r="C175" i="7" s="1"/>
  <c r="F19" i="9"/>
  <c r="E19" i="9"/>
  <c r="E20" i="9"/>
  <c r="F20" i="9" s="1"/>
  <c r="F18" i="9"/>
  <c r="E18" i="9"/>
  <c r="D24" i="9"/>
  <c r="D21" i="9"/>
  <c r="D26" i="9" s="1"/>
  <c r="C21" i="9"/>
  <c r="E21" i="9" s="1"/>
  <c r="F21" i="9" s="1"/>
  <c r="D27" i="9" s="1"/>
  <c r="D174" i="7" l="1"/>
  <c r="D175" i="7" s="1"/>
  <c r="D25" i="9"/>
  <c r="D121" i="7"/>
  <c r="C121" i="7"/>
  <c r="C123" i="7" s="1"/>
  <c r="D75" i="7"/>
  <c r="C75" i="7"/>
  <c r="C77" i="7" s="1"/>
  <c r="D30" i="7"/>
  <c r="C30" i="7"/>
  <c r="C32" i="7" s="1"/>
  <c r="D122" i="7" l="1"/>
  <c r="D123" i="7" s="1"/>
  <c r="D76" i="7"/>
  <c r="D77" i="7" s="1"/>
  <c r="D31" i="7"/>
  <c r="D32" i="7" s="1"/>
</calcChain>
</file>

<file path=xl/sharedStrings.xml><?xml version="1.0" encoding="utf-8"?>
<sst xmlns="http://schemas.openxmlformats.org/spreadsheetml/2006/main" count="303" uniqueCount="94">
  <si>
    <t>PENGADILAN TATA USAHA NEGARA PEKANBARU</t>
  </si>
  <si>
    <t>JL. H.R. SUBRANTAS KM. 9 PEKANBARU</t>
  </si>
  <si>
    <t>TELP. (0761) 64023 FAX. (0761) 66455</t>
  </si>
  <si>
    <t>Email: pekanbaru@ptun.org</t>
  </si>
  <si>
    <t>Website : http://ptun-pekanbaru.go.id</t>
  </si>
  <si>
    <t>NO</t>
  </si>
  <si>
    <t>PENERIMAAN</t>
  </si>
  <si>
    <t>PENGELUARAN</t>
  </si>
  <si>
    <t>JUMLAH</t>
  </si>
  <si>
    <t>SALDO</t>
  </si>
  <si>
    <t>KET</t>
  </si>
  <si>
    <t>LAPORAN KEUANGAN PERKARA</t>
  </si>
  <si>
    <t>LI-T5</t>
  </si>
  <si>
    <t>Nomor</t>
  </si>
  <si>
    <t>URAIAN</t>
  </si>
  <si>
    <t>SALDO AWAL</t>
  </si>
  <si>
    <t>Penerimaan Bulan ini</t>
  </si>
  <si>
    <t>Biaya Surat Panggilan</t>
  </si>
  <si>
    <t>Biaya Penerjemah</t>
  </si>
  <si>
    <t>Biaya Sita</t>
  </si>
  <si>
    <t>Biaya Pemeriksaan Setempat</t>
  </si>
  <si>
    <t>Biaya Sumpah</t>
  </si>
  <si>
    <t>Biaya Surat Pemberitahuan</t>
  </si>
  <si>
    <t>Pengiriman Biaya Perkara</t>
  </si>
  <si>
    <t>Meterai</t>
  </si>
  <si>
    <t>Hak-Hak Kepaniteraan</t>
  </si>
  <si>
    <t>TOTAL</t>
  </si>
  <si>
    <t>DIKETAHUI</t>
  </si>
  <si>
    <t>Biaya Administrasi (ATK)/Biaya Proses/Pemberkasan</t>
  </si>
  <si>
    <t>Biaya Pengiriman</t>
  </si>
  <si>
    <t>LAPORAN SALDO REKENING</t>
  </si>
  <si>
    <t>NOMOR REKENING</t>
  </si>
  <si>
    <t>NAMA BANK</t>
  </si>
  <si>
    <t>NAMA REKENING</t>
  </si>
  <si>
    <t>0170-01-001782-30-9</t>
  </si>
  <si>
    <t>RPL 008 PTUN PEKANBARU utk PDT</t>
  </si>
  <si>
    <t>BANK RAKYAT INDONESIA</t>
  </si>
  <si>
    <t>KANTOR/SATUAN KERJA</t>
  </si>
  <si>
    <t>BA-Es.I</t>
  </si>
  <si>
    <t>MAHKAMAH AGUNG R.I.</t>
  </si>
  <si>
    <t>DIRJEND MILTUN MARI</t>
  </si>
  <si>
    <t>SALDO (Rp)</t>
  </si>
  <si>
    <t>TANGGAL TRANSAKSI TERAKHIR</t>
  </si>
  <si>
    <t>P A N I T E R A,</t>
  </si>
  <si>
    <t xml:space="preserve"> LEMBAGA</t>
  </si>
  <si>
    <t xml:space="preserve">KEMENTERIAN NEGARA/ </t>
  </si>
  <si>
    <t>PEKANBARU</t>
  </si>
  <si>
    <t xml:space="preserve">PENGADILAN TATA USAHA NEGARA </t>
  </si>
  <si>
    <t xml:space="preserve"> PANITERA,</t>
  </si>
  <si>
    <t>SUYATNO, S.H.</t>
  </si>
  <si>
    <t>NIP. 19650617 199103 1 001</t>
  </si>
  <si>
    <t>BULAN : JANUARI TAHUN  2018</t>
  </si>
  <si>
    <t>Per 31 JANUARI 2018</t>
  </si>
  <si>
    <t>Pekanbaru, 31 Januari 2018</t>
  </si>
  <si>
    <t>31-01-2018</t>
  </si>
  <si>
    <t>27.420.000,-</t>
  </si>
  <si>
    <t>Pengembalian Sisa Panjar Kedua Pihak berperkara/PNBP</t>
  </si>
  <si>
    <t>HERMAN BAEHA, S.H., M.H.</t>
  </si>
  <si>
    <t>NIP : 19600625 198903 1 002</t>
  </si>
  <si>
    <t xml:space="preserve"> KETUA,</t>
  </si>
  <si>
    <t>Per 28 FEBRUARI 2018</t>
  </si>
  <si>
    <t>Pekanbaru, 28 Februari 2018</t>
  </si>
  <si>
    <t>28-02-2018</t>
  </si>
  <si>
    <t>BULAN : FEBRUARI TAHUN  2018</t>
  </si>
  <si>
    <t>BULAN : MARET TAHUN  2018</t>
  </si>
  <si>
    <t>Pekanbaru, 29 Maret 2018</t>
  </si>
  <si>
    <t>31-03-2018</t>
  </si>
  <si>
    <t>BULAN</t>
  </si>
  <si>
    <t>Rp</t>
  </si>
  <si>
    <t>-</t>
  </si>
  <si>
    <t>HAKIM PENGAWAS,</t>
  </si>
  <si>
    <t>BENDAHARA PERKARA,</t>
  </si>
  <si>
    <t>MASDIN, S.H., M.H.</t>
  </si>
  <si>
    <t>YUNITA ARIANI, A.Md., S.H.</t>
  </si>
  <si>
    <t>NIP. 19700424 199303 1 004</t>
  </si>
  <si>
    <t>NIP. 19790602 200904 2 001</t>
  </si>
  <si>
    <t>BULAN JANUARI s/d MARET 2018</t>
  </si>
  <si>
    <t>(TRIWULAN I )</t>
  </si>
  <si>
    <t>Saldo Desember 2017</t>
  </si>
  <si>
    <t>Januari 2018</t>
  </si>
  <si>
    <t>Februari 2018</t>
  </si>
  <si>
    <t>Maret 2018</t>
  </si>
  <si>
    <t>Pada hari ini Kamis tanggal dua puluh sembilan  bulan Maret  tahun dua ribu delapan belas, keuangan perkara ditutup dengan perincian sebagai berikut :</t>
  </si>
  <si>
    <t>Saldo Bulan  Desember  2017</t>
  </si>
  <si>
    <t>Penerimaan Bulan Januari s/d Maret 2018</t>
  </si>
  <si>
    <t>Pengeluaran Bulan Januari s/d Maret 2018</t>
  </si>
  <si>
    <t>Saldo Akhir Maret 2018</t>
  </si>
  <si>
    <t>(dua puluh tiga juta enam ratus delapan belas ribu empat ratus rupiah)</t>
  </si>
  <si>
    <t xml:space="preserve">  KETUA,</t>
  </si>
  <si>
    <t>Per 31  MARET 2018</t>
  </si>
  <si>
    <t>P A N I T E R A</t>
  </si>
  <si>
    <t>BULAN : APRIL TAHUN  2018</t>
  </si>
  <si>
    <t>Pekanbaru, 30 April 2018</t>
  </si>
  <si>
    <t>Per 30 APRIL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</si>
</sst>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Rp&quot;* #,##0_);_(&quot;Rp&quot;* \(#,##0\);_(&quot;Rp&quot;* &quot;-&quot;_);_(@_)"/>
    <numFmt numFmtId="41" formatCode="_(* #,##0_);_(* \(#,##0\);_(* &quot;-&quot;_);_(@_)"/>
    <numFmt numFmtId="44" formatCode="_(&quot;Rp&quot;* #,##0.00_);_(&quot;Rp&quot;* \(#,##0.00\);_(&quot;Rp&quot;* &quot;-&quot;??_);_(@_)"/>
    <numFmt numFmtId="43" formatCode="_(* #,##0.00_);_(* \(#,##0.00\);_(* &quot;-&quot;??_);_(@_)"/>
    <numFmt numFmtId="164" formatCode="[$-F800]dddd\,\ mmmm\ dd\,\ yyyy"/>
  </numFmts>
  <fonts count="2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u/>
      <sz val="11"/>
      <name val="Times New Roman"/>
      <family val="1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u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95">
    <xf numFmtId="0" fontId="0" fillId="0" borderId="0" xfId="0"/>
    <xf numFmtId="0" fontId="3" fillId="0" borderId="0" xfId="0" applyFont="1"/>
    <xf numFmtId="0" fontId="8" fillId="0" borderId="0" xfId="0" applyFont="1" applyAlignment="1">
      <alignment horizontal="right"/>
    </xf>
    <xf numFmtId="0" fontId="5" fillId="0" borderId="0" xfId="0" applyFont="1"/>
    <xf numFmtId="0" fontId="9" fillId="0" borderId="0" xfId="0" applyFont="1"/>
    <xf numFmtId="0" fontId="10" fillId="0" borderId="0" xfId="0" applyFont="1"/>
    <xf numFmtId="0" fontId="10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1" xfId="0" applyFont="1" applyBorder="1"/>
    <xf numFmtId="44" fontId="4" fillId="0" borderId="1" xfId="0" applyNumberFormat="1" applyFont="1" applyBorder="1"/>
    <xf numFmtId="44" fontId="10" fillId="0" borderId="1" xfId="0" applyNumberFormat="1" applyFont="1" applyBorder="1"/>
    <xf numFmtId="0" fontId="10" fillId="0" borderId="1" xfId="0" applyFont="1" applyBorder="1"/>
    <xf numFmtId="44" fontId="10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10" fillId="0" borderId="0" xfId="3" applyFont="1"/>
    <xf numFmtId="0" fontId="1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/>
    <xf numFmtId="0" fontId="14" fillId="0" borderId="8" xfId="0" applyFont="1" applyBorder="1"/>
    <xf numFmtId="0" fontId="14" fillId="0" borderId="9" xfId="0" applyFont="1" applyBorder="1"/>
    <xf numFmtId="0" fontId="14" fillId="0" borderId="6" xfId="0" applyFont="1" applyBorder="1"/>
    <xf numFmtId="1" fontId="14" fillId="0" borderId="6" xfId="0" quotePrefix="1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3" xfId="0" applyFont="1" applyBorder="1"/>
    <xf numFmtId="0" fontId="14" fillId="0" borderId="4" xfId="0" applyFont="1" applyBorder="1"/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5" xfId="0" applyFont="1" applyBorder="1"/>
    <xf numFmtId="0" fontId="14" fillId="0" borderId="10" xfId="0" applyFont="1" applyBorder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7" xfId="0" applyFont="1" applyBorder="1" applyAlignment="1">
      <alignment horizontal="center"/>
    </xf>
    <xf numFmtId="43" fontId="14" fillId="0" borderId="6" xfId="0" applyNumberFormat="1" applyFont="1" applyBorder="1" applyAlignment="1">
      <alignment horizontal="center"/>
    </xf>
    <xf numFmtId="0" fontId="4" fillId="0" borderId="0" xfId="3" applyFont="1" applyAlignment="1">
      <alignment horizontal="center"/>
    </xf>
    <xf numFmtId="44" fontId="10" fillId="0" borderId="1" xfId="0" applyNumberFormat="1" applyFont="1" applyBorder="1" applyAlignment="1">
      <alignment horizontal="right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4" fillId="0" borderId="0" xfId="3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4" fillId="0" borderId="0" xfId="3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3" fillId="0" borderId="0" xfId="2" applyFont="1"/>
    <xf numFmtId="0" fontId="1" fillId="0" borderId="0" xfId="2" applyFont="1"/>
    <xf numFmtId="0" fontId="0" fillId="0" borderId="11" xfId="0" applyBorder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1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/>
    </xf>
    <xf numFmtId="41" fontId="19" fillId="0" borderId="1" xfId="0" applyNumberFormat="1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right"/>
    </xf>
    <xf numFmtId="42" fontId="20" fillId="0" borderId="0" xfId="0" applyNumberFormat="1" applyFont="1"/>
    <xf numFmtId="42" fontId="19" fillId="0" borderId="0" xfId="0" applyNumberFormat="1" applyFont="1"/>
    <xf numFmtId="0" fontId="19" fillId="0" borderId="0" xfId="0" applyFont="1"/>
    <xf numFmtId="0" fontId="19" fillId="0" borderId="0" xfId="3" applyFont="1" applyAlignment="1">
      <alignment horizontal="center"/>
    </xf>
    <xf numFmtId="0" fontId="20" fillId="0" borderId="0" xfId="3" applyFont="1"/>
    <xf numFmtId="0" fontId="21" fillId="0" borderId="0" xfId="3" applyFont="1"/>
    <xf numFmtId="0" fontId="22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1" applyFont="1" applyAlignment="1" applyProtection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22" fillId="0" borderId="0" xfId="3" applyFont="1" applyAlignment="1">
      <alignment horizontal="center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3" applyFont="1" applyAlignment="1">
      <alignment horizontal="center"/>
    </xf>
    <xf numFmtId="0" fontId="20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12" fillId="2" borderId="0" xfId="1" applyFont="1" applyFill="1" applyAlignment="1" applyProtection="1">
      <alignment horizontal="center" vertical="center"/>
    </xf>
    <xf numFmtId="0" fontId="7" fillId="0" borderId="0" xfId="2" applyFont="1" applyAlignment="1">
      <alignment horizontal="center"/>
    </xf>
    <xf numFmtId="0" fontId="19" fillId="0" borderId="1" xfId="0" applyFont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4</xdr:col>
      <xdr:colOff>28575</xdr:colOff>
      <xdr:row>7</xdr:row>
      <xdr:rowOff>9525</xdr:rowOff>
    </xdr:to>
    <xdr:cxnSp macro="">
      <xdr:nvCxnSpPr>
        <xdr:cNvPr id="2" name="Straight Connector 1"/>
        <xdr:cNvCxnSpPr/>
      </xdr:nvCxnSpPr>
      <xdr:spPr>
        <a:xfrm>
          <a:off x="0" y="143055975"/>
          <a:ext cx="6696075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7</xdr:row>
      <xdr:rowOff>0</xdr:rowOff>
    </xdr:from>
    <xdr:to>
      <xdr:col>4</xdr:col>
      <xdr:colOff>28575</xdr:colOff>
      <xdr:row>7</xdr:row>
      <xdr:rowOff>9525</xdr:rowOff>
    </xdr:to>
    <xdr:cxnSp macro="">
      <xdr:nvCxnSpPr>
        <xdr:cNvPr id="3" name="Straight Connector 2"/>
        <xdr:cNvCxnSpPr/>
      </xdr:nvCxnSpPr>
      <xdr:spPr>
        <a:xfrm>
          <a:off x="0" y="143055975"/>
          <a:ext cx="6696075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0</xdr:row>
      <xdr:rowOff>123825</xdr:rowOff>
    </xdr:from>
    <xdr:to>
      <xdr:col>1</xdr:col>
      <xdr:colOff>752475</xdr:colOff>
      <xdr:row>6</xdr:row>
      <xdr:rowOff>113435</xdr:rowOff>
    </xdr:to>
    <xdr:pic>
      <xdr:nvPicPr>
        <xdr:cNvPr id="4" name="Picture 3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23825"/>
          <a:ext cx="952500" cy="1199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4</xdr:col>
      <xdr:colOff>28575</xdr:colOff>
      <xdr:row>52</xdr:row>
      <xdr:rowOff>9525</xdr:rowOff>
    </xdr:to>
    <xdr:cxnSp macro="">
      <xdr:nvCxnSpPr>
        <xdr:cNvPr id="5" name="Straight Connector 4"/>
        <xdr:cNvCxnSpPr/>
      </xdr:nvCxnSpPr>
      <xdr:spPr>
        <a:xfrm>
          <a:off x="0" y="1400735"/>
          <a:ext cx="7009840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52</xdr:row>
      <xdr:rowOff>0</xdr:rowOff>
    </xdr:from>
    <xdr:to>
      <xdr:col>4</xdr:col>
      <xdr:colOff>28575</xdr:colOff>
      <xdr:row>52</xdr:row>
      <xdr:rowOff>9525</xdr:rowOff>
    </xdr:to>
    <xdr:cxnSp macro="">
      <xdr:nvCxnSpPr>
        <xdr:cNvPr id="6" name="Straight Connector 5"/>
        <xdr:cNvCxnSpPr/>
      </xdr:nvCxnSpPr>
      <xdr:spPr>
        <a:xfrm>
          <a:off x="0" y="1400735"/>
          <a:ext cx="7009840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45</xdr:row>
      <xdr:rowOff>123825</xdr:rowOff>
    </xdr:from>
    <xdr:to>
      <xdr:col>1</xdr:col>
      <xdr:colOff>752475</xdr:colOff>
      <xdr:row>51</xdr:row>
      <xdr:rowOff>113435</xdr:rowOff>
    </xdr:to>
    <xdr:pic>
      <xdr:nvPicPr>
        <xdr:cNvPr id="7" name="Picture 6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23825"/>
          <a:ext cx="954741" cy="119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4</xdr:col>
      <xdr:colOff>28575</xdr:colOff>
      <xdr:row>98</xdr:row>
      <xdr:rowOff>9525</xdr:rowOff>
    </xdr:to>
    <xdr:cxnSp macro="">
      <xdr:nvCxnSpPr>
        <xdr:cNvPr id="8" name="Straight Connector 7"/>
        <xdr:cNvCxnSpPr/>
      </xdr:nvCxnSpPr>
      <xdr:spPr>
        <a:xfrm>
          <a:off x="0" y="13682382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98</xdr:row>
      <xdr:rowOff>0</xdr:rowOff>
    </xdr:from>
    <xdr:to>
      <xdr:col>4</xdr:col>
      <xdr:colOff>28575</xdr:colOff>
      <xdr:row>98</xdr:row>
      <xdr:rowOff>9525</xdr:rowOff>
    </xdr:to>
    <xdr:cxnSp macro="">
      <xdr:nvCxnSpPr>
        <xdr:cNvPr id="9" name="Straight Connector 8"/>
        <xdr:cNvCxnSpPr/>
      </xdr:nvCxnSpPr>
      <xdr:spPr>
        <a:xfrm>
          <a:off x="0" y="13682382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91</xdr:row>
      <xdr:rowOff>123825</xdr:rowOff>
    </xdr:from>
    <xdr:to>
      <xdr:col>1</xdr:col>
      <xdr:colOff>752475</xdr:colOff>
      <xdr:row>97</xdr:row>
      <xdr:rowOff>113435</xdr:rowOff>
    </xdr:to>
    <xdr:pic>
      <xdr:nvPicPr>
        <xdr:cNvPr id="10" name="Picture 9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2405472"/>
          <a:ext cx="954741" cy="119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150</xdr:row>
      <xdr:rowOff>0</xdr:rowOff>
    </xdr:from>
    <xdr:to>
      <xdr:col>4</xdr:col>
      <xdr:colOff>28575</xdr:colOff>
      <xdr:row>150</xdr:row>
      <xdr:rowOff>9525</xdr:rowOff>
    </xdr:to>
    <xdr:cxnSp macro="">
      <xdr:nvCxnSpPr>
        <xdr:cNvPr id="11" name="Straight Connector 10"/>
        <xdr:cNvCxnSpPr/>
      </xdr:nvCxnSpPr>
      <xdr:spPr>
        <a:xfrm>
          <a:off x="0" y="26087294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150</xdr:row>
      <xdr:rowOff>0</xdr:rowOff>
    </xdr:from>
    <xdr:to>
      <xdr:col>4</xdr:col>
      <xdr:colOff>28575</xdr:colOff>
      <xdr:row>150</xdr:row>
      <xdr:rowOff>9525</xdr:rowOff>
    </xdr:to>
    <xdr:cxnSp macro="">
      <xdr:nvCxnSpPr>
        <xdr:cNvPr id="12" name="Straight Connector 11"/>
        <xdr:cNvCxnSpPr/>
      </xdr:nvCxnSpPr>
      <xdr:spPr>
        <a:xfrm>
          <a:off x="0" y="26087294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143</xdr:row>
      <xdr:rowOff>123825</xdr:rowOff>
    </xdr:from>
    <xdr:to>
      <xdr:col>1</xdr:col>
      <xdr:colOff>752475</xdr:colOff>
      <xdr:row>149</xdr:row>
      <xdr:rowOff>113435</xdr:rowOff>
    </xdr:to>
    <xdr:pic>
      <xdr:nvPicPr>
        <xdr:cNvPr id="13" name="Picture 12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24810384"/>
          <a:ext cx="954741" cy="119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114301</xdr:rowOff>
    </xdr:from>
    <xdr:to>
      <xdr:col>1</xdr:col>
      <xdr:colOff>1095376</xdr:colOff>
      <xdr:row>6</xdr:row>
      <xdr:rowOff>180976</xdr:rowOff>
    </xdr:to>
    <xdr:pic>
      <xdr:nvPicPr>
        <xdr:cNvPr id="2" name="Picture 1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100393501"/>
          <a:ext cx="904876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tabSelected="1" topLeftCell="A131" zoomScale="85" zoomScaleNormal="85" workbookViewId="0">
      <selection activeCell="B139" sqref="B139"/>
    </sheetView>
  </sheetViews>
  <sheetFormatPr defaultRowHeight="15" x14ac:dyDescent="0.25"/>
  <cols>
    <col min="1" max="1" width="6.85546875" customWidth="1"/>
    <col min="2" max="2" width="54.5703125" customWidth="1"/>
    <col min="3" max="4" width="22.7109375" customWidth="1"/>
  </cols>
  <sheetData>
    <row r="1" spans="1:4" x14ac:dyDescent="0.25">
      <c r="D1" s="2" t="s">
        <v>12</v>
      </c>
    </row>
    <row r="2" spans="1:4" ht="18.75" x14ac:dyDescent="0.3">
      <c r="A2" s="3"/>
      <c r="B2" s="69" t="s">
        <v>0</v>
      </c>
      <c r="C2" s="69"/>
      <c r="D2" s="69"/>
    </row>
    <row r="3" spans="1:4" ht="15.75" x14ac:dyDescent="0.25">
      <c r="A3" s="4"/>
      <c r="B3" s="66" t="s">
        <v>1</v>
      </c>
      <c r="C3" s="66"/>
      <c r="D3" s="66"/>
    </row>
    <row r="4" spans="1:4" ht="15.75" x14ac:dyDescent="0.25">
      <c r="A4" s="4"/>
      <c r="B4" s="66" t="s">
        <v>2</v>
      </c>
      <c r="C4" s="66"/>
      <c r="D4" s="66"/>
    </row>
    <row r="5" spans="1:4" x14ac:dyDescent="0.25">
      <c r="A5" s="1"/>
      <c r="B5" s="70" t="s">
        <v>3</v>
      </c>
      <c r="C5" s="70"/>
      <c r="D5" s="70"/>
    </row>
    <row r="6" spans="1:4" x14ac:dyDescent="0.25">
      <c r="A6" s="1"/>
      <c r="B6" s="71" t="s">
        <v>4</v>
      </c>
      <c r="C6" s="71"/>
      <c r="D6" s="71"/>
    </row>
    <row r="7" spans="1:4" x14ac:dyDescent="0.25">
      <c r="A7" s="1"/>
      <c r="B7" s="1"/>
      <c r="C7" s="1"/>
      <c r="D7" s="1"/>
    </row>
    <row r="8" spans="1:4" ht="15.75" x14ac:dyDescent="0.25">
      <c r="A8" s="72"/>
      <c r="B8" s="72"/>
      <c r="C8" s="72"/>
      <c r="D8" s="72"/>
    </row>
    <row r="9" spans="1:4" ht="15.75" x14ac:dyDescent="0.25">
      <c r="A9" s="66" t="s">
        <v>11</v>
      </c>
      <c r="B9" s="66"/>
      <c r="C9" s="66"/>
      <c r="D9" s="66"/>
    </row>
    <row r="10" spans="1:4" ht="15.75" x14ac:dyDescent="0.25">
      <c r="A10" s="66" t="s">
        <v>51</v>
      </c>
      <c r="B10" s="66"/>
      <c r="C10" s="66"/>
      <c r="D10" s="66"/>
    </row>
    <row r="11" spans="1:4" ht="15.75" x14ac:dyDescent="0.25">
      <c r="A11" s="5"/>
      <c r="B11" s="5"/>
      <c r="C11" s="5"/>
      <c r="D11" s="5"/>
    </row>
    <row r="12" spans="1:4" ht="15.75" x14ac:dyDescent="0.25">
      <c r="A12" s="74" t="s">
        <v>13</v>
      </c>
      <c r="B12" s="74" t="s">
        <v>14</v>
      </c>
      <c r="C12" s="73" t="s">
        <v>8</v>
      </c>
      <c r="D12" s="73"/>
    </row>
    <row r="13" spans="1:4" ht="15.75" x14ac:dyDescent="0.25">
      <c r="A13" s="75"/>
      <c r="B13" s="75"/>
      <c r="C13" s="6" t="s">
        <v>6</v>
      </c>
      <c r="D13" s="6" t="s">
        <v>7</v>
      </c>
    </row>
    <row r="14" spans="1:4" ht="15.75" x14ac:dyDescent="0.25">
      <c r="A14" s="7">
        <v>1</v>
      </c>
      <c r="B14" s="7">
        <v>2</v>
      </c>
      <c r="C14" s="7">
        <v>3</v>
      </c>
      <c r="D14" s="7">
        <v>4</v>
      </c>
    </row>
    <row r="15" spans="1:4" ht="30" customHeight="1" x14ac:dyDescent="0.25">
      <c r="A15" s="6">
        <v>1</v>
      </c>
      <c r="B15" s="8" t="s">
        <v>15</v>
      </c>
      <c r="C15" s="9">
        <v>28016200</v>
      </c>
      <c r="D15" s="10">
        <v>0</v>
      </c>
    </row>
    <row r="16" spans="1:4" ht="30" customHeight="1" x14ac:dyDescent="0.25">
      <c r="A16" s="6">
        <v>2</v>
      </c>
      <c r="B16" s="11" t="s">
        <v>16</v>
      </c>
      <c r="C16" s="10">
        <v>12150000</v>
      </c>
      <c r="D16" s="10">
        <v>0</v>
      </c>
    </row>
    <row r="17" spans="1:4" ht="30" customHeight="1" x14ac:dyDescent="0.25">
      <c r="A17" s="6">
        <v>3</v>
      </c>
      <c r="B17" s="11" t="s">
        <v>17</v>
      </c>
      <c r="C17" s="12"/>
      <c r="D17" s="10">
        <v>560000</v>
      </c>
    </row>
    <row r="18" spans="1:4" ht="30" customHeight="1" x14ac:dyDescent="0.25">
      <c r="A18" s="6">
        <v>4</v>
      </c>
      <c r="B18" s="11" t="s">
        <v>18</v>
      </c>
      <c r="C18" s="12"/>
      <c r="D18" s="10">
        <v>0</v>
      </c>
    </row>
    <row r="19" spans="1:4" ht="30" customHeight="1" x14ac:dyDescent="0.25">
      <c r="A19" s="6">
        <v>5</v>
      </c>
      <c r="B19" s="11" t="s">
        <v>28</v>
      </c>
      <c r="C19" s="12"/>
      <c r="D19" s="10">
        <v>1500000</v>
      </c>
    </row>
    <row r="20" spans="1:4" ht="30" customHeight="1" x14ac:dyDescent="0.25">
      <c r="A20" s="6">
        <v>6</v>
      </c>
      <c r="B20" s="11" t="s">
        <v>19</v>
      </c>
      <c r="C20" s="12"/>
      <c r="D20" s="10">
        <v>0</v>
      </c>
    </row>
    <row r="21" spans="1:4" ht="30" customHeight="1" x14ac:dyDescent="0.25">
      <c r="A21" s="6">
        <v>7</v>
      </c>
      <c r="B21" s="11" t="s">
        <v>20</v>
      </c>
      <c r="C21" s="12"/>
      <c r="D21" s="35">
        <v>0</v>
      </c>
    </row>
    <row r="22" spans="1:4" ht="30" customHeight="1" x14ac:dyDescent="0.25">
      <c r="A22" s="6">
        <v>8</v>
      </c>
      <c r="B22" s="11" t="s">
        <v>21</v>
      </c>
      <c r="C22" s="12"/>
      <c r="D22" s="10">
        <v>0</v>
      </c>
    </row>
    <row r="23" spans="1:4" ht="30" customHeight="1" x14ac:dyDescent="0.25">
      <c r="A23" s="6">
        <v>9</v>
      </c>
      <c r="B23" s="11" t="s">
        <v>22</v>
      </c>
      <c r="C23" s="12"/>
      <c r="D23" s="10">
        <v>1676600</v>
      </c>
    </row>
    <row r="24" spans="1:4" ht="30" customHeight="1" x14ac:dyDescent="0.25">
      <c r="A24" s="6">
        <v>10</v>
      </c>
      <c r="B24" s="11" t="s">
        <v>23</v>
      </c>
      <c r="C24" s="12"/>
      <c r="D24" s="10">
        <v>2000000</v>
      </c>
    </row>
    <row r="25" spans="1:4" ht="30" customHeight="1" x14ac:dyDescent="0.25">
      <c r="A25" s="6">
        <v>11</v>
      </c>
      <c r="B25" s="11" t="s">
        <v>24</v>
      </c>
      <c r="C25" s="12"/>
      <c r="D25" s="10">
        <v>54000</v>
      </c>
    </row>
    <row r="26" spans="1:4" ht="30" customHeight="1" x14ac:dyDescent="0.25">
      <c r="A26" s="6">
        <v>12</v>
      </c>
      <c r="B26" s="11" t="s">
        <v>25</v>
      </c>
      <c r="C26" s="12"/>
      <c r="D26" s="10">
        <v>610000</v>
      </c>
    </row>
    <row r="27" spans="1:4" ht="30" customHeight="1" x14ac:dyDescent="0.25">
      <c r="A27" s="6">
        <v>13</v>
      </c>
      <c r="B27" s="11" t="s">
        <v>29</v>
      </c>
      <c r="C27" s="12"/>
      <c r="D27" s="10">
        <v>408400</v>
      </c>
    </row>
    <row r="28" spans="1:4" ht="30" customHeight="1" x14ac:dyDescent="0.25">
      <c r="A28" s="6">
        <v>14</v>
      </c>
      <c r="B28" s="11" t="s">
        <v>56</v>
      </c>
      <c r="C28" s="12"/>
      <c r="D28" s="10">
        <v>5684400</v>
      </c>
    </row>
    <row r="29" spans="1:4" ht="30" customHeight="1" x14ac:dyDescent="0.25">
      <c r="A29" s="11"/>
      <c r="B29" s="11"/>
      <c r="C29" s="10"/>
      <c r="D29" s="10"/>
    </row>
    <row r="30" spans="1:4" ht="30" customHeight="1" x14ac:dyDescent="0.25">
      <c r="A30" s="11"/>
      <c r="B30" s="11" t="s">
        <v>8</v>
      </c>
      <c r="C30" s="10">
        <f>C15+C16</f>
        <v>40166200</v>
      </c>
      <c r="D30" s="10">
        <f>D17+D18+D19+D20+D21+D22+D23+D24+D25+D26+D27+D28</f>
        <v>12493400</v>
      </c>
    </row>
    <row r="31" spans="1:4" ht="29.25" customHeight="1" x14ac:dyDescent="0.25">
      <c r="A31" s="11"/>
      <c r="B31" s="13" t="s">
        <v>9</v>
      </c>
      <c r="C31" s="10"/>
      <c r="D31" s="9">
        <f>C30-D30</f>
        <v>27672800</v>
      </c>
    </row>
    <row r="32" spans="1:4" ht="33" customHeight="1" x14ac:dyDescent="0.25">
      <c r="A32" s="11"/>
      <c r="B32" s="11" t="s">
        <v>26</v>
      </c>
      <c r="C32" s="10">
        <f>C30</f>
        <v>40166200</v>
      </c>
      <c r="D32" s="10">
        <f>D30+D31</f>
        <v>40166200</v>
      </c>
    </row>
    <row r="33" spans="1:4" ht="15.75" x14ac:dyDescent="0.25">
      <c r="A33" s="5"/>
      <c r="B33" s="5"/>
      <c r="C33" s="5"/>
      <c r="D33" s="5"/>
    </row>
    <row r="34" spans="1:4" ht="15.75" x14ac:dyDescent="0.25">
      <c r="A34" s="5"/>
      <c r="B34" s="5"/>
      <c r="C34" s="5"/>
      <c r="D34" s="5"/>
    </row>
    <row r="35" spans="1:4" ht="15.75" x14ac:dyDescent="0.25">
      <c r="A35" s="72" t="s">
        <v>27</v>
      </c>
      <c r="B35" s="72"/>
      <c r="C35" s="72" t="s">
        <v>53</v>
      </c>
      <c r="D35" s="72"/>
    </row>
    <row r="36" spans="1:4" ht="15.75" x14ac:dyDescent="0.25">
      <c r="A36" s="68" t="s">
        <v>59</v>
      </c>
      <c r="B36" s="68"/>
      <c r="C36" s="66" t="s">
        <v>48</v>
      </c>
      <c r="D36" s="66"/>
    </row>
    <row r="37" spans="1:4" ht="15.75" x14ac:dyDescent="0.25">
      <c r="A37" s="34"/>
      <c r="B37" s="34"/>
      <c r="C37" s="66"/>
      <c r="D37" s="66"/>
    </row>
    <row r="38" spans="1:4" ht="15.75" x14ac:dyDescent="0.25">
      <c r="A38" s="34"/>
      <c r="B38" s="34"/>
      <c r="C38" s="5"/>
      <c r="D38" s="5"/>
    </row>
    <row r="39" spans="1:4" ht="15.75" x14ac:dyDescent="0.25">
      <c r="A39" s="14"/>
      <c r="B39" s="14"/>
      <c r="C39" s="5"/>
      <c r="D39" s="5"/>
    </row>
    <row r="40" spans="1:4" ht="15.75" x14ac:dyDescent="0.25">
      <c r="A40" s="14"/>
      <c r="B40" s="14"/>
      <c r="C40" s="67"/>
      <c r="D40" s="67"/>
    </row>
    <row r="41" spans="1:4" ht="15.75" x14ac:dyDescent="0.25">
      <c r="A41" s="67" t="s">
        <v>57</v>
      </c>
      <c r="B41" s="67"/>
      <c r="C41" s="67" t="s">
        <v>49</v>
      </c>
      <c r="D41" s="67"/>
    </row>
    <row r="42" spans="1:4" ht="15.75" x14ac:dyDescent="0.25">
      <c r="A42" s="66" t="s">
        <v>58</v>
      </c>
      <c r="B42" s="66"/>
      <c r="C42" s="66" t="s">
        <v>50</v>
      </c>
      <c r="D42" s="66"/>
    </row>
    <row r="46" spans="1:4" x14ac:dyDescent="0.25">
      <c r="D46" s="2" t="s">
        <v>12</v>
      </c>
    </row>
    <row r="47" spans="1:4" ht="18.75" x14ac:dyDescent="0.3">
      <c r="A47" s="3"/>
      <c r="B47" s="69" t="s">
        <v>0</v>
      </c>
      <c r="C47" s="69"/>
      <c r="D47" s="69"/>
    </row>
    <row r="48" spans="1:4" ht="15.75" x14ac:dyDescent="0.25">
      <c r="A48" s="4"/>
      <c r="B48" s="66" t="s">
        <v>1</v>
      </c>
      <c r="C48" s="66"/>
      <c r="D48" s="66"/>
    </row>
    <row r="49" spans="1:4" ht="15.75" x14ac:dyDescent="0.25">
      <c r="A49" s="4"/>
      <c r="B49" s="66" t="s">
        <v>2</v>
      </c>
      <c r="C49" s="66"/>
      <c r="D49" s="66"/>
    </row>
    <row r="50" spans="1:4" x14ac:dyDescent="0.25">
      <c r="A50" s="1"/>
      <c r="B50" s="70" t="s">
        <v>3</v>
      </c>
      <c r="C50" s="70"/>
      <c r="D50" s="70"/>
    </row>
    <row r="51" spans="1:4" x14ac:dyDescent="0.25">
      <c r="A51" s="1"/>
      <c r="B51" s="71" t="s">
        <v>4</v>
      </c>
      <c r="C51" s="71"/>
      <c r="D51" s="71"/>
    </row>
    <row r="52" spans="1:4" x14ac:dyDescent="0.25">
      <c r="A52" s="1"/>
      <c r="B52" s="1"/>
      <c r="C52" s="1"/>
      <c r="D52" s="1"/>
    </row>
    <row r="53" spans="1:4" ht="15.75" x14ac:dyDescent="0.25">
      <c r="A53" s="72"/>
      <c r="B53" s="72"/>
      <c r="C53" s="72"/>
      <c r="D53" s="72"/>
    </row>
    <row r="54" spans="1:4" ht="15.75" x14ac:dyDescent="0.25">
      <c r="A54" s="66" t="s">
        <v>11</v>
      </c>
      <c r="B54" s="66"/>
      <c r="C54" s="66"/>
      <c r="D54" s="66"/>
    </row>
    <row r="55" spans="1:4" ht="15.75" x14ac:dyDescent="0.25">
      <c r="A55" s="66" t="s">
        <v>63</v>
      </c>
      <c r="B55" s="66"/>
      <c r="C55" s="66"/>
      <c r="D55" s="66"/>
    </row>
    <row r="56" spans="1:4" ht="15.75" x14ac:dyDescent="0.25">
      <c r="A56" s="5"/>
      <c r="B56" s="5"/>
      <c r="C56" s="5"/>
      <c r="D56" s="5"/>
    </row>
    <row r="57" spans="1:4" ht="15.75" x14ac:dyDescent="0.25">
      <c r="A57" s="74" t="s">
        <v>13</v>
      </c>
      <c r="B57" s="74" t="s">
        <v>14</v>
      </c>
      <c r="C57" s="73" t="s">
        <v>8</v>
      </c>
      <c r="D57" s="73"/>
    </row>
    <row r="58" spans="1:4" ht="15.75" x14ac:dyDescent="0.25">
      <c r="A58" s="75"/>
      <c r="B58" s="75"/>
      <c r="C58" s="6" t="s">
        <v>6</v>
      </c>
      <c r="D58" s="6" t="s">
        <v>7</v>
      </c>
    </row>
    <row r="59" spans="1:4" ht="15.75" x14ac:dyDescent="0.25">
      <c r="A59" s="7">
        <v>1</v>
      </c>
      <c r="B59" s="7">
        <v>2</v>
      </c>
      <c r="C59" s="7">
        <v>3</v>
      </c>
      <c r="D59" s="7">
        <v>4</v>
      </c>
    </row>
    <row r="60" spans="1:4" ht="30" customHeight="1" x14ac:dyDescent="0.25">
      <c r="A60" s="6">
        <v>1</v>
      </c>
      <c r="B60" s="8" t="s">
        <v>15</v>
      </c>
      <c r="C60" s="9">
        <v>27672800</v>
      </c>
      <c r="D60" s="10">
        <v>0</v>
      </c>
    </row>
    <row r="61" spans="1:4" ht="30" customHeight="1" x14ac:dyDescent="0.25">
      <c r="A61" s="6">
        <v>2</v>
      </c>
      <c r="B61" s="11" t="s">
        <v>16</v>
      </c>
      <c r="C61" s="10">
        <v>13390000</v>
      </c>
      <c r="D61" s="10"/>
    </row>
    <row r="62" spans="1:4" ht="30" customHeight="1" x14ac:dyDescent="0.25">
      <c r="A62" s="6">
        <v>3</v>
      </c>
      <c r="B62" s="11" t="s">
        <v>17</v>
      </c>
      <c r="C62" s="12"/>
      <c r="D62" s="10">
        <v>939200</v>
      </c>
    </row>
    <row r="63" spans="1:4" ht="29.25" customHeight="1" x14ac:dyDescent="0.25">
      <c r="A63" s="6">
        <v>4</v>
      </c>
      <c r="B63" s="11" t="s">
        <v>18</v>
      </c>
      <c r="C63" s="12"/>
      <c r="D63" s="10">
        <v>0</v>
      </c>
    </row>
    <row r="64" spans="1:4" ht="30" customHeight="1" x14ac:dyDescent="0.25">
      <c r="A64" s="6">
        <v>5</v>
      </c>
      <c r="B64" s="11" t="s">
        <v>28</v>
      </c>
      <c r="C64" s="12"/>
      <c r="D64" s="10">
        <v>500000</v>
      </c>
    </row>
    <row r="65" spans="1:4" ht="30" customHeight="1" x14ac:dyDescent="0.25">
      <c r="A65" s="6">
        <v>6</v>
      </c>
      <c r="B65" s="11" t="s">
        <v>19</v>
      </c>
      <c r="C65" s="12"/>
      <c r="D65" s="10">
        <v>0</v>
      </c>
    </row>
    <row r="66" spans="1:4" ht="30" customHeight="1" x14ac:dyDescent="0.25">
      <c r="A66" s="6">
        <v>7</v>
      </c>
      <c r="B66" s="11" t="s">
        <v>20</v>
      </c>
      <c r="C66" s="12"/>
      <c r="D66" s="35">
        <v>6840000</v>
      </c>
    </row>
    <row r="67" spans="1:4" ht="30" customHeight="1" x14ac:dyDescent="0.25">
      <c r="A67" s="6">
        <v>8</v>
      </c>
      <c r="B67" s="11" t="s">
        <v>21</v>
      </c>
      <c r="C67" s="12"/>
      <c r="D67" s="10">
        <v>0</v>
      </c>
    </row>
    <row r="68" spans="1:4" ht="30" customHeight="1" x14ac:dyDescent="0.25">
      <c r="A68" s="6">
        <v>9</v>
      </c>
      <c r="B68" s="11" t="s">
        <v>22</v>
      </c>
      <c r="C68" s="12"/>
      <c r="D68" s="10">
        <v>1543800</v>
      </c>
    </row>
    <row r="69" spans="1:4" ht="30" customHeight="1" x14ac:dyDescent="0.25">
      <c r="A69" s="6">
        <v>10</v>
      </c>
      <c r="B69" s="11" t="s">
        <v>23</v>
      </c>
      <c r="C69" s="12"/>
      <c r="D69" s="10">
        <v>1110000</v>
      </c>
    </row>
    <row r="70" spans="1:4" ht="30" customHeight="1" x14ac:dyDescent="0.25">
      <c r="A70" s="6">
        <v>11</v>
      </c>
      <c r="B70" s="11" t="s">
        <v>24</v>
      </c>
      <c r="C70" s="12"/>
      <c r="D70" s="10">
        <v>24000</v>
      </c>
    </row>
    <row r="71" spans="1:4" ht="30" customHeight="1" x14ac:dyDescent="0.25">
      <c r="A71" s="6">
        <v>12</v>
      </c>
      <c r="B71" s="11" t="s">
        <v>25</v>
      </c>
      <c r="C71" s="12"/>
      <c r="D71" s="10">
        <v>280000</v>
      </c>
    </row>
    <row r="72" spans="1:4" ht="30" customHeight="1" x14ac:dyDescent="0.25">
      <c r="A72" s="6">
        <v>13</v>
      </c>
      <c r="B72" s="11" t="s">
        <v>29</v>
      </c>
      <c r="C72" s="12"/>
      <c r="D72" s="10">
        <v>2000000</v>
      </c>
    </row>
    <row r="73" spans="1:4" ht="30" customHeight="1" x14ac:dyDescent="0.25">
      <c r="A73" s="6">
        <v>14</v>
      </c>
      <c r="B73" s="11" t="s">
        <v>56</v>
      </c>
      <c r="C73" s="12"/>
      <c r="D73" s="10">
        <v>4439900</v>
      </c>
    </row>
    <row r="74" spans="1:4" ht="30" customHeight="1" x14ac:dyDescent="0.25">
      <c r="A74" s="11"/>
      <c r="B74" s="11"/>
      <c r="C74" s="10"/>
      <c r="D74" s="10"/>
    </row>
    <row r="75" spans="1:4" ht="27.75" customHeight="1" x14ac:dyDescent="0.25">
      <c r="A75" s="11"/>
      <c r="B75" s="11" t="s">
        <v>8</v>
      </c>
      <c r="C75" s="10">
        <f>C60+C61</f>
        <v>41062800</v>
      </c>
      <c r="D75" s="10">
        <f>D62+D63+D64+D65+D66+D67+D68+D69+D70+D71+D72+D73</f>
        <v>17676900</v>
      </c>
    </row>
    <row r="76" spans="1:4" ht="30" customHeight="1" x14ac:dyDescent="0.25">
      <c r="A76" s="11"/>
      <c r="B76" s="13" t="s">
        <v>9</v>
      </c>
      <c r="C76" s="10"/>
      <c r="D76" s="9">
        <f>C75-D75</f>
        <v>23385900</v>
      </c>
    </row>
    <row r="77" spans="1:4" ht="30" customHeight="1" x14ac:dyDescent="0.25">
      <c r="A77" s="11"/>
      <c r="B77" s="11" t="s">
        <v>26</v>
      </c>
      <c r="C77" s="10">
        <f>C75</f>
        <v>41062800</v>
      </c>
      <c r="D77" s="10">
        <f>D75+D76</f>
        <v>41062800</v>
      </c>
    </row>
    <row r="78" spans="1:4" ht="15.75" x14ac:dyDescent="0.25">
      <c r="A78" s="5"/>
      <c r="B78" s="5"/>
      <c r="C78" s="5"/>
      <c r="D78" s="5"/>
    </row>
    <row r="79" spans="1:4" ht="15.75" x14ac:dyDescent="0.25">
      <c r="A79" s="5"/>
      <c r="B79" s="5"/>
      <c r="C79" s="5"/>
      <c r="D79" s="5"/>
    </row>
    <row r="80" spans="1:4" ht="15.75" x14ac:dyDescent="0.25">
      <c r="A80" s="72" t="s">
        <v>27</v>
      </c>
      <c r="B80" s="72"/>
      <c r="C80" s="72" t="s">
        <v>61</v>
      </c>
      <c r="D80" s="72"/>
    </row>
    <row r="81" spans="1:4" ht="15.75" x14ac:dyDescent="0.25">
      <c r="A81" s="68" t="s">
        <v>59</v>
      </c>
      <c r="B81" s="68"/>
      <c r="C81" s="66" t="s">
        <v>48</v>
      </c>
      <c r="D81" s="66"/>
    </row>
    <row r="82" spans="1:4" ht="15.75" x14ac:dyDescent="0.25">
      <c r="A82" s="38"/>
      <c r="B82" s="38"/>
      <c r="C82" s="66"/>
      <c r="D82" s="66"/>
    </row>
    <row r="83" spans="1:4" ht="15.75" x14ac:dyDescent="0.25">
      <c r="A83" s="38"/>
      <c r="B83" s="38"/>
      <c r="C83" s="5"/>
      <c r="D83" s="5"/>
    </row>
    <row r="84" spans="1:4" ht="15.75" x14ac:dyDescent="0.25">
      <c r="A84" s="14"/>
      <c r="B84" s="14"/>
      <c r="C84" s="5"/>
      <c r="D84" s="5"/>
    </row>
    <row r="85" spans="1:4" ht="15.75" x14ac:dyDescent="0.25">
      <c r="A85" s="14"/>
      <c r="B85" s="14"/>
      <c r="C85" s="67"/>
      <c r="D85" s="67"/>
    </row>
    <row r="86" spans="1:4" ht="15.75" x14ac:dyDescent="0.25">
      <c r="A86" s="67" t="s">
        <v>57</v>
      </c>
      <c r="B86" s="67"/>
      <c r="C86" s="67" t="s">
        <v>49</v>
      </c>
      <c r="D86" s="67"/>
    </row>
    <row r="87" spans="1:4" ht="15.75" x14ac:dyDescent="0.25">
      <c r="A87" s="66" t="s">
        <v>58</v>
      </c>
      <c r="B87" s="66"/>
      <c r="C87" s="66" t="s">
        <v>50</v>
      </c>
      <c r="D87" s="66"/>
    </row>
    <row r="92" spans="1:4" x14ac:dyDescent="0.25">
      <c r="D92" s="2" t="s">
        <v>12</v>
      </c>
    </row>
    <row r="93" spans="1:4" ht="18.75" x14ac:dyDescent="0.3">
      <c r="A93" s="3"/>
      <c r="B93" s="69" t="s">
        <v>0</v>
      </c>
      <c r="C93" s="69"/>
      <c r="D93" s="69"/>
    </row>
    <row r="94" spans="1:4" ht="15.75" x14ac:dyDescent="0.25">
      <c r="A94" s="4"/>
      <c r="B94" s="66" t="s">
        <v>1</v>
      </c>
      <c r="C94" s="66"/>
      <c r="D94" s="66"/>
    </row>
    <row r="95" spans="1:4" ht="15.75" x14ac:dyDescent="0.25">
      <c r="A95" s="4"/>
      <c r="B95" s="66" t="s">
        <v>2</v>
      </c>
      <c r="C95" s="66"/>
      <c r="D95" s="66"/>
    </row>
    <row r="96" spans="1:4" x14ac:dyDescent="0.25">
      <c r="A96" s="1"/>
      <c r="B96" s="70" t="s">
        <v>3</v>
      </c>
      <c r="C96" s="70"/>
      <c r="D96" s="70"/>
    </row>
    <row r="97" spans="1:4" x14ac:dyDescent="0.25">
      <c r="A97" s="1"/>
      <c r="B97" s="71" t="s">
        <v>4</v>
      </c>
      <c r="C97" s="71"/>
      <c r="D97" s="71"/>
    </row>
    <row r="98" spans="1:4" x14ac:dyDescent="0.25">
      <c r="A98" s="1"/>
      <c r="B98" s="1"/>
      <c r="C98" s="1"/>
      <c r="D98" s="1"/>
    </row>
    <row r="99" spans="1:4" ht="15.75" x14ac:dyDescent="0.25">
      <c r="A99" s="72"/>
      <c r="B99" s="72"/>
      <c r="C99" s="72"/>
      <c r="D99" s="72"/>
    </row>
    <row r="100" spans="1:4" ht="15.75" x14ac:dyDescent="0.25">
      <c r="A100" s="66" t="s">
        <v>11</v>
      </c>
      <c r="B100" s="66"/>
      <c r="C100" s="66"/>
      <c r="D100" s="66"/>
    </row>
    <row r="101" spans="1:4" ht="15.75" x14ac:dyDescent="0.25">
      <c r="A101" s="66" t="s">
        <v>64</v>
      </c>
      <c r="B101" s="66"/>
      <c r="C101" s="66"/>
      <c r="D101" s="66"/>
    </row>
    <row r="102" spans="1:4" ht="15.75" x14ac:dyDescent="0.25">
      <c r="A102" s="5"/>
      <c r="B102" s="5"/>
      <c r="C102" s="5"/>
      <c r="D102" s="5"/>
    </row>
    <row r="103" spans="1:4" ht="15.75" x14ac:dyDescent="0.25">
      <c r="A103" s="74" t="s">
        <v>13</v>
      </c>
      <c r="B103" s="74" t="s">
        <v>14</v>
      </c>
      <c r="C103" s="73" t="s">
        <v>8</v>
      </c>
      <c r="D103" s="73"/>
    </row>
    <row r="104" spans="1:4" ht="15.75" x14ac:dyDescent="0.25">
      <c r="A104" s="75"/>
      <c r="B104" s="75"/>
      <c r="C104" s="6" t="s">
        <v>6</v>
      </c>
      <c r="D104" s="6" t="s">
        <v>7</v>
      </c>
    </row>
    <row r="105" spans="1:4" ht="15.75" x14ac:dyDescent="0.25">
      <c r="A105" s="7">
        <v>1</v>
      </c>
      <c r="B105" s="7">
        <v>2</v>
      </c>
      <c r="C105" s="7">
        <v>3</v>
      </c>
      <c r="D105" s="7">
        <v>4</v>
      </c>
    </row>
    <row r="106" spans="1:4" ht="30" customHeight="1" x14ac:dyDescent="0.25">
      <c r="A106" s="6">
        <v>1</v>
      </c>
      <c r="B106" s="8" t="s">
        <v>15</v>
      </c>
      <c r="C106" s="9">
        <v>23385900</v>
      </c>
      <c r="D106" s="10">
        <v>0</v>
      </c>
    </row>
    <row r="107" spans="1:4" ht="30" customHeight="1" x14ac:dyDescent="0.25">
      <c r="A107" s="6">
        <v>2</v>
      </c>
      <c r="B107" s="11" t="s">
        <v>16</v>
      </c>
      <c r="C107" s="10">
        <v>12420000</v>
      </c>
      <c r="D107" s="10"/>
    </row>
    <row r="108" spans="1:4" ht="30" customHeight="1" x14ac:dyDescent="0.25">
      <c r="A108" s="6">
        <v>3</v>
      </c>
      <c r="B108" s="11" t="s">
        <v>17</v>
      </c>
      <c r="C108" s="12"/>
      <c r="D108" s="10">
        <v>879700</v>
      </c>
    </row>
    <row r="109" spans="1:4" ht="30" customHeight="1" x14ac:dyDescent="0.25">
      <c r="A109" s="6">
        <v>4</v>
      </c>
      <c r="B109" s="11" t="s">
        <v>18</v>
      </c>
      <c r="C109" s="12"/>
      <c r="D109" s="10">
        <v>0</v>
      </c>
    </row>
    <row r="110" spans="1:4" ht="30" customHeight="1" x14ac:dyDescent="0.25">
      <c r="A110" s="6">
        <v>5</v>
      </c>
      <c r="B110" s="11" t="s">
        <v>28</v>
      </c>
      <c r="C110" s="12"/>
      <c r="D110" s="10">
        <v>1100000</v>
      </c>
    </row>
    <row r="111" spans="1:4" ht="30" customHeight="1" x14ac:dyDescent="0.25">
      <c r="A111" s="6">
        <v>6</v>
      </c>
      <c r="B111" s="11" t="s">
        <v>19</v>
      </c>
      <c r="C111" s="12"/>
      <c r="D111" s="10">
        <v>0</v>
      </c>
    </row>
    <row r="112" spans="1:4" ht="30" customHeight="1" x14ac:dyDescent="0.25">
      <c r="A112" s="6">
        <v>7</v>
      </c>
      <c r="B112" s="11" t="s">
        <v>20</v>
      </c>
      <c r="C112" s="12"/>
      <c r="D112" s="35">
        <v>4320000</v>
      </c>
    </row>
    <row r="113" spans="1:4" ht="30" customHeight="1" x14ac:dyDescent="0.25">
      <c r="A113" s="6">
        <v>8</v>
      </c>
      <c r="B113" s="11" t="s">
        <v>21</v>
      </c>
      <c r="C113" s="12"/>
      <c r="D113" s="10">
        <v>0</v>
      </c>
    </row>
    <row r="114" spans="1:4" ht="30" customHeight="1" x14ac:dyDescent="0.25">
      <c r="A114" s="6">
        <v>9</v>
      </c>
      <c r="B114" s="11" t="s">
        <v>22</v>
      </c>
      <c r="C114" s="12"/>
      <c r="D114" s="10">
        <v>478600</v>
      </c>
    </row>
    <row r="115" spans="1:4" ht="30" customHeight="1" x14ac:dyDescent="0.25">
      <c r="A115" s="6">
        <v>10</v>
      </c>
      <c r="B115" s="11" t="s">
        <v>23</v>
      </c>
      <c r="C115" s="12"/>
      <c r="D115" s="10">
        <v>2250000</v>
      </c>
    </row>
    <row r="116" spans="1:4" ht="30" customHeight="1" x14ac:dyDescent="0.25">
      <c r="A116" s="6">
        <v>11</v>
      </c>
      <c r="B116" s="11" t="s">
        <v>24</v>
      </c>
      <c r="C116" s="12"/>
      <c r="D116" s="10">
        <v>18000</v>
      </c>
    </row>
    <row r="117" spans="1:4" ht="30" customHeight="1" x14ac:dyDescent="0.25">
      <c r="A117" s="6">
        <v>12</v>
      </c>
      <c r="B117" s="11" t="s">
        <v>25</v>
      </c>
      <c r="C117" s="12"/>
      <c r="D117" s="10">
        <v>310000</v>
      </c>
    </row>
    <row r="118" spans="1:4" ht="30" customHeight="1" x14ac:dyDescent="0.25">
      <c r="A118" s="6">
        <v>13</v>
      </c>
      <c r="B118" s="11" t="s">
        <v>29</v>
      </c>
      <c r="C118" s="12"/>
      <c r="D118" s="10">
        <v>1224900</v>
      </c>
    </row>
    <row r="119" spans="1:4" ht="30" customHeight="1" x14ac:dyDescent="0.25">
      <c r="A119" s="6">
        <v>14</v>
      </c>
      <c r="B119" s="11" t="s">
        <v>56</v>
      </c>
      <c r="C119" s="12"/>
      <c r="D119" s="10">
        <v>1606300</v>
      </c>
    </row>
    <row r="120" spans="1:4" ht="30" customHeight="1" x14ac:dyDescent="0.25">
      <c r="A120" s="11"/>
      <c r="B120" s="11"/>
      <c r="C120" s="10"/>
      <c r="D120" s="10"/>
    </row>
    <row r="121" spans="1:4" ht="30" customHeight="1" x14ac:dyDescent="0.25">
      <c r="A121" s="11"/>
      <c r="B121" s="11" t="s">
        <v>8</v>
      </c>
      <c r="C121" s="10">
        <f>C106+C107</f>
        <v>35805900</v>
      </c>
      <c r="D121" s="10">
        <f>D108+D109+D110+D111+D112+D113+D114+D115+D116+D117+D118+D119</f>
        <v>12187500</v>
      </c>
    </row>
    <row r="122" spans="1:4" ht="30" customHeight="1" x14ac:dyDescent="0.25">
      <c r="A122" s="11"/>
      <c r="B122" s="13" t="s">
        <v>9</v>
      </c>
      <c r="C122" s="10"/>
      <c r="D122" s="9">
        <f>C121-D121</f>
        <v>23618400</v>
      </c>
    </row>
    <row r="123" spans="1:4" ht="30" customHeight="1" x14ac:dyDescent="0.25">
      <c r="A123" s="11"/>
      <c r="B123" s="11" t="s">
        <v>26</v>
      </c>
      <c r="C123" s="10">
        <f>C121</f>
        <v>35805900</v>
      </c>
      <c r="D123" s="10">
        <f>D121+D122</f>
        <v>35805900</v>
      </c>
    </row>
    <row r="124" spans="1:4" ht="15.75" x14ac:dyDescent="0.25">
      <c r="A124" s="5"/>
      <c r="B124" s="5"/>
      <c r="C124" s="5"/>
      <c r="D124" s="5"/>
    </row>
    <row r="125" spans="1:4" ht="15.75" x14ac:dyDescent="0.25">
      <c r="A125" s="5"/>
      <c r="B125" s="5"/>
      <c r="C125" s="5"/>
      <c r="D125" s="5"/>
    </row>
    <row r="126" spans="1:4" ht="15.75" x14ac:dyDescent="0.25">
      <c r="A126" s="72" t="s">
        <v>27</v>
      </c>
      <c r="B126" s="72"/>
      <c r="C126" s="72" t="s">
        <v>65</v>
      </c>
      <c r="D126" s="72"/>
    </row>
    <row r="127" spans="1:4" ht="15.75" x14ac:dyDescent="0.25">
      <c r="A127" s="68" t="s">
        <v>59</v>
      </c>
      <c r="B127" s="68"/>
      <c r="C127" s="66" t="s">
        <v>48</v>
      </c>
      <c r="D127" s="66"/>
    </row>
    <row r="128" spans="1:4" ht="15.75" x14ac:dyDescent="0.25">
      <c r="A128" s="41"/>
      <c r="B128" s="41"/>
      <c r="C128" s="66"/>
      <c r="D128" s="66"/>
    </row>
    <row r="129" spans="1:4" ht="15.75" x14ac:dyDescent="0.25">
      <c r="A129" s="41"/>
      <c r="B129" s="41"/>
      <c r="C129" s="5"/>
      <c r="D129" s="5"/>
    </row>
    <row r="130" spans="1:4" ht="15.75" x14ac:dyDescent="0.25">
      <c r="A130" s="14"/>
      <c r="B130" s="14"/>
      <c r="C130" s="5"/>
      <c r="D130" s="5"/>
    </row>
    <row r="131" spans="1:4" ht="15.75" x14ac:dyDescent="0.25">
      <c r="A131" s="14"/>
      <c r="B131" s="14"/>
      <c r="C131" s="67"/>
      <c r="D131" s="67"/>
    </row>
    <row r="132" spans="1:4" ht="15.75" x14ac:dyDescent="0.25">
      <c r="A132" s="67" t="s">
        <v>57</v>
      </c>
      <c r="B132" s="67"/>
      <c r="C132" s="67" t="s">
        <v>49</v>
      </c>
      <c r="D132" s="67"/>
    </row>
    <row r="133" spans="1:4" ht="15.75" x14ac:dyDescent="0.25">
      <c r="A133" s="66" t="s">
        <v>58</v>
      </c>
      <c r="B133" s="66"/>
      <c r="C133" s="66" t="s">
        <v>50</v>
      </c>
      <c r="D133" s="66"/>
    </row>
    <row r="144" spans="1:4" x14ac:dyDescent="0.25">
      <c r="D144" s="2" t="s">
        <v>12</v>
      </c>
    </row>
    <row r="145" spans="1:4" ht="18.75" x14ac:dyDescent="0.3">
      <c r="A145" s="3"/>
      <c r="B145" s="69" t="s">
        <v>0</v>
      </c>
      <c r="C145" s="69"/>
      <c r="D145" s="69"/>
    </row>
    <row r="146" spans="1:4" ht="15.75" x14ac:dyDescent="0.25">
      <c r="A146" s="4"/>
      <c r="B146" s="66" t="s">
        <v>1</v>
      </c>
      <c r="C146" s="66"/>
      <c r="D146" s="66"/>
    </row>
    <row r="147" spans="1:4" ht="15.75" x14ac:dyDescent="0.25">
      <c r="A147" s="4"/>
      <c r="B147" s="66" t="s">
        <v>2</v>
      </c>
      <c r="C147" s="66"/>
      <c r="D147" s="66"/>
    </row>
    <row r="148" spans="1:4" x14ac:dyDescent="0.25">
      <c r="A148" s="1"/>
      <c r="B148" s="70" t="s">
        <v>3</v>
      </c>
      <c r="C148" s="70"/>
      <c r="D148" s="70"/>
    </row>
    <row r="149" spans="1:4" x14ac:dyDescent="0.25">
      <c r="A149" s="1"/>
      <c r="B149" s="71" t="s">
        <v>4</v>
      </c>
      <c r="C149" s="71"/>
      <c r="D149" s="71"/>
    </row>
    <row r="150" spans="1:4" x14ac:dyDescent="0.25">
      <c r="A150" s="1"/>
      <c r="B150" s="1"/>
      <c r="C150" s="1"/>
      <c r="D150" s="1"/>
    </row>
    <row r="151" spans="1:4" ht="15.75" x14ac:dyDescent="0.25">
      <c r="A151" s="72"/>
      <c r="B151" s="72"/>
      <c r="C151" s="72"/>
      <c r="D151" s="72"/>
    </row>
    <row r="152" spans="1:4" ht="15.75" x14ac:dyDescent="0.25">
      <c r="A152" s="66" t="s">
        <v>11</v>
      </c>
      <c r="B152" s="66"/>
      <c r="C152" s="66"/>
      <c r="D152" s="66"/>
    </row>
    <row r="153" spans="1:4" ht="15.75" x14ac:dyDescent="0.25">
      <c r="A153" s="66" t="s">
        <v>91</v>
      </c>
      <c r="B153" s="66"/>
      <c r="C153" s="66"/>
      <c r="D153" s="66"/>
    </row>
    <row r="154" spans="1:4" ht="15.75" x14ac:dyDescent="0.25">
      <c r="A154" s="5"/>
      <c r="B154" s="5"/>
      <c r="C154" s="5"/>
      <c r="D154" s="5"/>
    </row>
    <row r="155" spans="1:4" ht="15.75" x14ac:dyDescent="0.25">
      <c r="A155" s="74" t="s">
        <v>13</v>
      </c>
      <c r="B155" s="74" t="s">
        <v>14</v>
      </c>
      <c r="C155" s="73" t="s">
        <v>8</v>
      </c>
      <c r="D155" s="73"/>
    </row>
    <row r="156" spans="1:4" ht="15.75" x14ac:dyDescent="0.25">
      <c r="A156" s="75"/>
      <c r="B156" s="75"/>
      <c r="C156" s="6" t="s">
        <v>6</v>
      </c>
      <c r="D156" s="6" t="s">
        <v>7</v>
      </c>
    </row>
    <row r="157" spans="1:4" ht="15.75" x14ac:dyDescent="0.25">
      <c r="A157" s="7">
        <v>1</v>
      </c>
      <c r="B157" s="7">
        <v>2</v>
      </c>
      <c r="C157" s="7">
        <v>3</v>
      </c>
      <c r="D157" s="7">
        <v>4</v>
      </c>
    </row>
    <row r="158" spans="1:4" ht="30" customHeight="1" x14ac:dyDescent="0.25">
      <c r="A158" s="6">
        <v>1</v>
      </c>
      <c r="B158" s="8" t="s">
        <v>15</v>
      </c>
      <c r="C158" s="9">
        <v>23618400</v>
      </c>
      <c r="D158" s="10">
        <v>0</v>
      </c>
    </row>
    <row r="159" spans="1:4" ht="30" customHeight="1" x14ac:dyDescent="0.25">
      <c r="A159" s="6">
        <v>2</v>
      </c>
      <c r="B159" s="11" t="s">
        <v>16</v>
      </c>
      <c r="C159" s="10">
        <v>27140000</v>
      </c>
      <c r="D159" s="10"/>
    </row>
    <row r="160" spans="1:4" ht="30" customHeight="1" x14ac:dyDescent="0.25">
      <c r="A160" s="6">
        <v>3</v>
      </c>
      <c r="B160" s="11" t="s">
        <v>17</v>
      </c>
      <c r="C160" s="12"/>
      <c r="D160" s="10">
        <v>692700</v>
      </c>
    </row>
    <row r="161" spans="1:4" ht="30" customHeight="1" x14ac:dyDescent="0.25">
      <c r="A161" s="6">
        <v>4</v>
      </c>
      <c r="B161" s="11" t="s">
        <v>18</v>
      </c>
      <c r="C161" s="12"/>
      <c r="D161" s="10">
        <v>0</v>
      </c>
    </row>
    <row r="162" spans="1:4" ht="30" customHeight="1" x14ac:dyDescent="0.25">
      <c r="A162" s="6">
        <v>5</v>
      </c>
      <c r="B162" s="11" t="s">
        <v>28</v>
      </c>
      <c r="C162" s="12"/>
      <c r="D162" s="10">
        <v>1875000</v>
      </c>
    </row>
    <row r="163" spans="1:4" ht="30" customHeight="1" x14ac:dyDescent="0.25">
      <c r="A163" s="6">
        <v>6</v>
      </c>
      <c r="B163" s="11" t="s">
        <v>19</v>
      </c>
      <c r="C163" s="12"/>
      <c r="D163" s="10">
        <v>0</v>
      </c>
    </row>
    <row r="164" spans="1:4" ht="30" customHeight="1" x14ac:dyDescent="0.25">
      <c r="A164" s="6">
        <v>7</v>
      </c>
      <c r="B164" s="11" t="s">
        <v>20</v>
      </c>
      <c r="C164" s="12"/>
      <c r="D164" s="35">
        <v>8040000</v>
      </c>
    </row>
    <row r="165" spans="1:4" ht="30" customHeight="1" x14ac:dyDescent="0.25">
      <c r="A165" s="6">
        <v>8</v>
      </c>
      <c r="B165" s="11" t="s">
        <v>21</v>
      </c>
      <c r="C165" s="12"/>
      <c r="D165" s="10">
        <v>0</v>
      </c>
    </row>
    <row r="166" spans="1:4" ht="30" customHeight="1" x14ac:dyDescent="0.25">
      <c r="A166" s="6">
        <v>9</v>
      </c>
      <c r="B166" s="11" t="s">
        <v>22</v>
      </c>
      <c r="C166" s="12"/>
      <c r="D166" s="10">
        <v>812000</v>
      </c>
    </row>
    <row r="167" spans="1:4" ht="30" customHeight="1" x14ac:dyDescent="0.25">
      <c r="A167" s="6">
        <v>10</v>
      </c>
      <c r="B167" s="11" t="s">
        <v>23</v>
      </c>
      <c r="C167" s="12"/>
      <c r="D167" s="10">
        <v>0</v>
      </c>
    </row>
    <row r="168" spans="1:4" ht="30" customHeight="1" x14ac:dyDescent="0.25">
      <c r="A168" s="6">
        <v>11</v>
      </c>
      <c r="B168" s="11" t="s">
        <v>24</v>
      </c>
      <c r="C168" s="12"/>
      <c r="D168" s="10">
        <v>54000</v>
      </c>
    </row>
    <row r="169" spans="1:4" ht="30" customHeight="1" x14ac:dyDescent="0.25">
      <c r="A169" s="6">
        <v>12</v>
      </c>
      <c r="B169" s="11" t="s">
        <v>25</v>
      </c>
      <c r="C169" s="12"/>
      <c r="D169" s="10">
        <v>965000</v>
      </c>
    </row>
    <row r="170" spans="1:4" ht="30" customHeight="1" x14ac:dyDescent="0.25">
      <c r="A170" s="6">
        <v>13</v>
      </c>
      <c r="B170" s="11" t="s">
        <v>29</v>
      </c>
      <c r="C170" s="12"/>
      <c r="D170" s="10">
        <v>786100</v>
      </c>
    </row>
    <row r="171" spans="1:4" ht="30" customHeight="1" x14ac:dyDescent="0.25">
      <c r="A171" s="6">
        <v>14</v>
      </c>
      <c r="B171" s="11" t="s">
        <v>56</v>
      </c>
      <c r="C171" s="12"/>
      <c r="D171" s="10">
        <v>3414300</v>
      </c>
    </row>
    <row r="172" spans="1:4" ht="30" customHeight="1" x14ac:dyDescent="0.25">
      <c r="A172" s="11"/>
      <c r="B172" s="11"/>
      <c r="C172" s="10"/>
      <c r="D172" s="10"/>
    </row>
    <row r="173" spans="1:4" ht="30" customHeight="1" x14ac:dyDescent="0.25">
      <c r="A173" s="11"/>
      <c r="B173" s="11" t="s">
        <v>8</v>
      </c>
      <c r="C173" s="10">
        <f>C158+C159</f>
        <v>50758400</v>
      </c>
      <c r="D173" s="10">
        <f>D160+D161+D162+D163+D164+D165+D166+D167+D168+D169+D170+D171</f>
        <v>16639100</v>
      </c>
    </row>
    <row r="174" spans="1:4" ht="30" customHeight="1" x14ac:dyDescent="0.25">
      <c r="A174" s="11"/>
      <c r="B174" s="13" t="s">
        <v>9</v>
      </c>
      <c r="C174" s="10"/>
      <c r="D174" s="9">
        <f>C173-D173</f>
        <v>34119300</v>
      </c>
    </row>
    <row r="175" spans="1:4" ht="30" customHeight="1" x14ac:dyDescent="0.25">
      <c r="A175" s="11"/>
      <c r="B175" s="11" t="s">
        <v>26</v>
      </c>
      <c r="C175" s="10">
        <f>C173</f>
        <v>50758400</v>
      </c>
      <c r="D175" s="10">
        <f>D173+D174</f>
        <v>50758400</v>
      </c>
    </row>
    <row r="176" spans="1:4" ht="15.75" x14ac:dyDescent="0.25">
      <c r="A176" s="5"/>
      <c r="B176" s="5"/>
      <c r="C176" s="5"/>
      <c r="D176" s="5"/>
    </row>
    <row r="177" spans="1:4" ht="15.75" x14ac:dyDescent="0.25">
      <c r="A177" s="5"/>
      <c r="B177" s="5"/>
      <c r="C177" s="5"/>
      <c r="D177" s="5"/>
    </row>
    <row r="178" spans="1:4" ht="15.75" x14ac:dyDescent="0.25">
      <c r="A178" s="72" t="s">
        <v>27</v>
      </c>
      <c r="B178" s="72"/>
      <c r="C178" s="72" t="s">
        <v>92</v>
      </c>
      <c r="D178" s="72"/>
    </row>
    <row r="179" spans="1:4" ht="15.75" x14ac:dyDescent="0.25">
      <c r="A179" s="68" t="s">
        <v>59</v>
      </c>
      <c r="B179" s="68"/>
      <c r="C179" s="66" t="s">
        <v>48</v>
      </c>
      <c r="D179" s="66"/>
    </row>
    <row r="180" spans="1:4" ht="15.75" x14ac:dyDescent="0.25">
      <c r="A180" s="62"/>
      <c r="B180" s="62"/>
      <c r="C180" s="66"/>
      <c r="D180" s="66"/>
    </row>
    <row r="181" spans="1:4" ht="15.75" x14ac:dyDescent="0.25">
      <c r="A181" s="62"/>
      <c r="B181" s="62"/>
      <c r="C181" s="5"/>
      <c r="D181" s="5"/>
    </row>
    <row r="182" spans="1:4" ht="15.75" x14ac:dyDescent="0.25">
      <c r="A182" s="14"/>
      <c r="B182" s="14"/>
      <c r="C182" s="5"/>
      <c r="D182" s="5"/>
    </row>
    <row r="183" spans="1:4" ht="15.75" x14ac:dyDescent="0.25">
      <c r="A183" s="14"/>
      <c r="B183" s="14"/>
      <c r="C183" s="67"/>
      <c r="D183" s="67"/>
    </row>
    <row r="184" spans="1:4" ht="15.75" x14ac:dyDescent="0.25">
      <c r="A184" s="67" t="s">
        <v>57</v>
      </c>
      <c r="B184" s="67"/>
      <c r="C184" s="67" t="s">
        <v>49</v>
      </c>
      <c r="D184" s="67"/>
    </row>
    <row r="185" spans="1:4" ht="15.75" x14ac:dyDescent="0.25">
      <c r="A185" s="66" t="s">
        <v>58</v>
      </c>
      <c r="B185" s="66"/>
      <c r="C185" s="66" t="s">
        <v>50</v>
      </c>
      <c r="D185" s="66"/>
    </row>
  </sheetData>
  <mergeCells count="84">
    <mergeCell ref="C183:D183"/>
    <mergeCell ref="A184:B184"/>
    <mergeCell ref="C184:D184"/>
    <mergeCell ref="A185:B185"/>
    <mergeCell ref="C185:D185"/>
    <mergeCell ref="A178:B178"/>
    <mergeCell ref="C178:D178"/>
    <mergeCell ref="A179:B179"/>
    <mergeCell ref="C179:D179"/>
    <mergeCell ref="C180:D180"/>
    <mergeCell ref="A151:D151"/>
    <mergeCell ref="A152:D152"/>
    <mergeCell ref="A153:D153"/>
    <mergeCell ref="A155:A156"/>
    <mergeCell ref="B155:B156"/>
    <mergeCell ref="C155:D155"/>
    <mergeCell ref="B145:D145"/>
    <mergeCell ref="B146:D146"/>
    <mergeCell ref="B147:D147"/>
    <mergeCell ref="B148:D148"/>
    <mergeCell ref="B149:D149"/>
    <mergeCell ref="C131:D131"/>
    <mergeCell ref="A132:B132"/>
    <mergeCell ref="C132:D132"/>
    <mergeCell ref="A133:B133"/>
    <mergeCell ref="C133:D133"/>
    <mergeCell ref="A126:B126"/>
    <mergeCell ref="C126:D126"/>
    <mergeCell ref="A127:B127"/>
    <mergeCell ref="C127:D127"/>
    <mergeCell ref="C128:D128"/>
    <mergeCell ref="A99:D99"/>
    <mergeCell ref="A100:D100"/>
    <mergeCell ref="A101:D101"/>
    <mergeCell ref="A103:A104"/>
    <mergeCell ref="B103:B104"/>
    <mergeCell ref="C103:D103"/>
    <mergeCell ref="B93:D93"/>
    <mergeCell ref="B94:D94"/>
    <mergeCell ref="B95:D95"/>
    <mergeCell ref="B96:D96"/>
    <mergeCell ref="B97:D97"/>
    <mergeCell ref="C85:D85"/>
    <mergeCell ref="A86:B86"/>
    <mergeCell ref="C86:D86"/>
    <mergeCell ref="A87:B87"/>
    <mergeCell ref="C87:D87"/>
    <mergeCell ref="A80:B80"/>
    <mergeCell ref="C80:D80"/>
    <mergeCell ref="A81:B81"/>
    <mergeCell ref="C81:D81"/>
    <mergeCell ref="C82:D82"/>
    <mergeCell ref="A53:D53"/>
    <mergeCell ref="A54:D54"/>
    <mergeCell ref="A55:D55"/>
    <mergeCell ref="A57:A58"/>
    <mergeCell ref="B57:B58"/>
    <mergeCell ref="C57:D57"/>
    <mergeCell ref="B47:D47"/>
    <mergeCell ref="B48:D48"/>
    <mergeCell ref="B49:D49"/>
    <mergeCell ref="B50:D50"/>
    <mergeCell ref="B51:D51"/>
    <mergeCell ref="A36:B36"/>
    <mergeCell ref="C36:D36"/>
    <mergeCell ref="B2:D2"/>
    <mergeCell ref="B3:D3"/>
    <mergeCell ref="B4:D4"/>
    <mergeCell ref="B5:D5"/>
    <mergeCell ref="B6:D6"/>
    <mergeCell ref="A8:D8"/>
    <mergeCell ref="A9:D9"/>
    <mergeCell ref="A10:D10"/>
    <mergeCell ref="C12:D12"/>
    <mergeCell ref="A35:B35"/>
    <mergeCell ref="C35:D35"/>
    <mergeCell ref="A12:A13"/>
    <mergeCell ref="B12:B13"/>
    <mergeCell ref="C37:D37"/>
    <mergeCell ref="C40:D40"/>
    <mergeCell ref="A41:B41"/>
    <mergeCell ref="C41:D41"/>
    <mergeCell ref="A42:B42"/>
    <mergeCell ref="C42:D42"/>
  </mergeCells>
  <pageMargins left="0.45" right="0.45" top="0.5" bottom="0.5" header="0.3" footer="0.3"/>
  <pageSetup paperSize="5" scale="90" orientation="portrait" horizontalDpi="0" verticalDpi="0" r:id="rId1"/>
  <rowBreaks count="2" manualBreakCount="2">
    <brk id="45" max="16383" man="1"/>
    <brk id="9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95"/>
  <sheetViews>
    <sheetView topLeftCell="A67" zoomScale="80" zoomScaleNormal="80" workbookViewId="0">
      <selection activeCell="I86" sqref="I86"/>
    </sheetView>
  </sheetViews>
  <sheetFormatPr defaultRowHeight="15" x14ac:dyDescent="0.25"/>
  <cols>
    <col min="1" max="1" width="4.7109375" customWidth="1"/>
    <col min="2" max="2" width="33.140625" customWidth="1"/>
    <col min="3" max="3" width="24" customWidth="1"/>
    <col min="4" max="4" width="21.140625" customWidth="1"/>
    <col min="5" max="5" width="21.85546875" customWidth="1"/>
    <col min="6" max="6" width="32.85546875" customWidth="1"/>
    <col min="7" max="7" width="26" customWidth="1"/>
    <col min="8" max="8" width="23" customWidth="1"/>
    <col min="9" max="9" width="15.140625" customWidth="1"/>
    <col min="10" max="10" width="11.28515625" customWidth="1"/>
  </cols>
  <sheetData>
    <row r="4" spans="1:10" ht="15.75" x14ac:dyDescent="0.25">
      <c r="A4" s="78" t="s">
        <v>30</v>
      </c>
      <c r="B4" s="78"/>
      <c r="C4" s="78"/>
      <c r="D4" s="78"/>
      <c r="E4" s="78"/>
      <c r="F4" s="78"/>
      <c r="G4" s="78"/>
      <c r="H4" s="78"/>
      <c r="I4" s="78"/>
      <c r="J4" s="78"/>
    </row>
    <row r="5" spans="1:10" ht="15.75" x14ac:dyDescent="0.25">
      <c r="A5" s="78" t="s">
        <v>0</v>
      </c>
      <c r="B5" s="78"/>
      <c r="C5" s="78"/>
      <c r="D5" s="78"/>
      <c r="E5" s="78"/>
      <c r="F5" s="78"/>
      <c r="G5" s="78"/>
      <c r="H5" s="78"/>
      <c r="I5" s="78"/>
      <c r="J5" s="78"/>
    </row>
    <row r="6" spans="1:10" ht="15.75" x14ac:dyDescent="0.25">
      <c r="A6" s="78" t="s">
        <v>52</v>
      </c>
      <c r="B6" s="78"/>
      <c r="C6" s="78"/>
      <c r="D6" s="78"/>
      <c r="E6" s="78"/>
      <c r="F6" s="78"/>
      <c r="G6" s="78"/>
      <c r="H6" s="78"/>
      <c r="I6" s="78"/>
      <c r="J6" s="78"/>
    </row>
    <row r="7" spans="1:10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79" t="s">
        <v>5</v>
      </c>
      <c r="B8" s="76" t="s">
        <v>37</v>
      </c>
      <c r="C8" s="36" t="s">
        <v>45</v>
      </c>
      <c r="D8" s="76" t="s">
        <v>38</v>
      </c>
      <c r="E8" s="76" t="s">
        <v>31</v>
      </c>
      <c r="F8" s="76" t="s">
        <v>33</v>
      </c>
      <c r="G8" s="76" t="s">
        <v>32</v>
      </c>
      <c r="H8" s="76" t="s">
        <v>42</v>
      </c>
      <c r="I8" s="76" t="s">
        <v>41</v>
      </c>
      <c r="J8" s="76" t="s">
        <v>10</v>
      </c>
    </row>
    <row r="9" spans="1:10" x14ac:dyDescent="0.25">
      <c r="A9" s="80"/>
      <c r="B9" s="77"/>
      <c r="C9" s="37" t="s">
        <v>44</v>
      </c>
      <c r="D9" s="77"/>
      <c r="E9" s="77"/>
      <c r="F9" s="77"/>
      <c r="G9" s="77"/>
      <c r="H9" s="77"/>
      <c r="I9" s="77"/>
      <c r="J9" s="77"/>
    </row>
    <row r="10" spans="1:10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0" x14ac:dyDescent="0.25">
      <c r="A11" s="25"/>
      <c r="B11" s="17"/>
      <c r="C11" s="17"/>
      <c r="D11" s="17"/>
      <c r="E11" s="17"/>
      <c r="F11" s="18"/>
      <c r="G11" s="17"/>
      <c r="H11" s="17"/>
      <c r="I11" s="17"/>
      <c r="J11" s="19"/>
    </row>
    <row r="12" spans="1:10" x14ac:dyDescent="0.25">
      <c r="A12" s="22">
        <v>1</v>
      </c>
      <c r="B12" s="20" t="s">
        <v>47</v>
      </c>
      <c r="C12" s="22" t="s">
        <v>39</v>
      </c>
      <c r="D12" s="22" t="s">
        <v>40</v>
      </c>
      <c r="E12" s="21" t="s">
        <v>34</v>
      </c>
      <c r="F12" s="32" t="s">
        <v>35</v>
      </c>
      <c r="G12" s="22" t="s">
        <v>36</v>
      </c>
      <c r="H12" s="22" t="s">
        <v>54</v>
      </c>
      <c r="I12" s="33" t="s">
        <v>55</v>
      </c>
      <c r="J12" s="27"/>
    </row>
    <row r="13" spans="1:10" x14ac:dyDescent="0.25">
      <c r="A13" s="26"/>
      <c r="B13" s="23" t="s">
        <v>46</v>
      </c>
      <c r="C13" s="23"/>
      <c r="D13" s="23"/>
      <c r="E13" s="23"/>
      <c r="F13" s="24"/>
      <c r="G13" s="23"/>
      <c r="H13" s="23"/>
      <c r="I13" s="23"/>
      <c r="J13" s="28"/>
    </row>
    <row r="15" spans="1:10" x14ac:dyDescent="0.25">
      <c r="H15" s="29" t="s">
        <v>53</v>
      </c>
    </row>
    <row r="16" spans="1:10" x14ac:dyDescent="0.25">
      <c r="H16" s="29" t="s">
        <v>43</v>
      </c>
    </row>
    <row r="17" spans="1:10" x14ac:dyDescent="0.25">
      <c r="H17" s="29"/>
    </row>
    <row r="18" spans="1:10" x14ac:dyDescent="0.25">
      <c r="H18" s="29"/>
    </row>
    <row r="19" spans="1:10" x14ac:dyDescent="0.25">
      <c r="H19" s="29"/>
    </row>
    <row r="20" spans="1:10" x14ac:dyDescent="0.25">
      <c r="H20" s="29"/>
    </row>
    <row r="21" spans="1:10" x14ac:dyDescent="0.25">
      <c r="H21" s="30" t="s">
        <v>49</v>
      </c>
    </row>
    <row r="22" spans="1:10" x14ac:dyDescent="0.25">
      <c r="H22" s="31" t="s">
        <v>50</v>
      </c>
    </row>
    <row r="29" spans="1:10" ht="15.75" x14ac:dyDescent="0.25">
      <c r="A29" s="78" t="s">
        <v>30</v>
      </c>
      <c r="B29" s="78"/>
      <c r="C29" s="78"/>
      <c r="D29" s="78"/>
      <c r="E29" s="78"/>
      <c r="F29" s="78"/>
      <c r="G29" s="78"/>
      <c r="H29" s="78"/>
      <c r="I29" s="78"/>
      <c r="J29" s="78"/>
    </row>
    <row r="30" spans="1:10" ht="15.75" x14ac:dyDescent="0.25">
      <c r="A30" s="78" t="s">
        <v>0</v>
      </c>
      <c r="B30" s="78"/>
      <c r="C30" s="78"/>
      <c r="D30" s="78"/>
      <c r="E30" s="78"/>
      <c r="F30" s="78"/>
      <c r="G30" s="78"/>
      <c r="H30" s="78"/>
      <c r="I30" s="78"/>
      <c r="J30" s="78"/>
    </row>
    <row r="31" spans="1:10" ht="15.75" x14ac:dyDescent="0.25">
      <c r="A31" s="78" t="s">
        <v>60</v>
      </c>
      <c r="B31" s="78"/>
      <c r="C31" s="78"/>
      <c r="D31" s="78"/>
      <c r="E31" s="78"/>
      <c r="F31" s="78"/>
      <c r="G31" s="78"/>
      <c r="H31" s="78"/>
      <c r="I31" s="78"/>
      <c r="J31" s="78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79" t="s">
        <v>5</v>
      </c>
      <c r="B33" s="76" t="s">
        <v>37</v>
      </c>
      <c r="C33" s="39" t="s">
        <v>45</v>
      </c>
      <c r="D33" s="76" t="s">
        <v>38</v>
      </c>
      <c r="E33" s="76" t="s">
        <v>31</v>
      </c>
      <c r="F33" s="76" t="s">
        <v>33</v>
      </c>
      <c r="G33" s="76" t="s">
        <v>32</v>
      </c>
      <c r="H33" s="76" t="s">
        <v>42</v>
      </c>
      <c r="I33" s="76" t="s">
        <v>41</v>
      </c>
      <c r="J33" s="76" t="s">
        <v>10</v>
      </c>
    </row>
    <row r="34" spans="1:10" x14ac:dyDescent="0.25">
      <c r="A34" s="80"/>
      <c r="B34" s="77"/>
      <c r="C34" s="40" t="s">
        <v>44</v>
      </c>
      <c r="D34" s="77"/>
      <c r="E34" s="77"/>
      <c r="F34" s="77"/>
      <c r="G34" s="77"/>
      <c r="H34" s="77"/>
      <c r="I34" s="77"/>
      <c r="J34" s="77"/>
    </row>
    <row r="35" spans="1:10" x14ac:dyDescent="0.25">
      <c r="A35" s="16">
        <v>1</v>
      </c>
      <c r="B35" s="16">
        <v>2</v>
      </c>
      <c r="C35" s="16">
        <v>3</v>
      </c>
      <c r="D35" s="16">
        <v>4</v>
      </c>
      <c r="E35" s="16">
        <v>5</v>
      </c>
      <c r="F35" s="16">
        <v>6</v>
      </c>
      <c r="G35" s="16">
        <v>7</v>
      </c>
      <c r="H35" s="16">
        <v>8</v>
      </c>
      <c r="I35" s="16">
        <v>9</v>
      </c>
      <c r="J35" s="16">
        <v>10</v>
      </c>
    </row>
    <row r="36" spans="1:10" x14ac:dyDescent="0.25">
      <c r="A36" s="25"/>
      <c r="B36" s="17"/>
      <c r="C36" s="17"/>
      <c r="D36" s="17"/>
      <c r="E36" s="17"/>
      <c r="F36" s="18"/>
      <c r="G36" s="17"/>
      <c r="H36" s="17"/>
      <c r="I36" s="17"/>
      <c r="J36" s="19"/>
    </row>
    <row r="37" spans="1:10" x14ac:dyDescent="0.25">
      <c r="A37" s="22">
        <v>1</v>
      </c>
      <c r="B37" s="20" t="s">
        <v>47</v>
      </c>
      <c r="C37" s="22" t="s">
        <v>39</v>
      </c>
      <c r="D37" s="22" t="s">
        <v>40</v>
      </c>
      <c r="E37" s="21" t="s">
        <v>34</v>
      </c>
      <c r="F37" s="32" t="s">
        <v>35</v>
      </c>
      <c r="G37" s="22" t="s">
        <v>36</v>
      </c>
      <c r="H37" s="22" t="s">
        <v>62</v>
      </c>
      <c r="I37" s="33">
        <v>23370000</v>
      </c>
      <c r="J37" s="27"/>
    </row>
    <row r="38" spans="1:10" x14ac:dyDescent="0.25">
      <c r="A38" s="26"/>
      <c r="B38" s="23" t="s">
        <v>46</v>
      </c>
      <c r="C38" s="23"/>
      <c r="D38" s="23"/>
      <c r="E38" s="23"/>
      <c r="F38" s="24"/>
      <c r="G38" s="23"/>
      <c r="H38" s="23"/>
      <c r="I38" s="23"/>
      <c r="J38" s="28"/>
    </row>
    <row r="40" spans="1:10" x14ac:dyDescent="0.25">
      <c r="H40" s="29" t="s">
        <v>61</v>
      </c>
    </row>
    <row r="41" spans="1:10" x14ac:dyDescent="0.25">
      <c r="H41" s="29" t="s">
        <v>43</v>
      </c>
    </row>
    <row r="42" spans="1:10" x14ac:dyDescent="0.25">
      <c r="H42" s="29"/>
    </row>
    <row r="43" spans="1:10" x14ac:dyDescent="0.25">
      <c r="H43" s="29"/>
    </row>
    <row r="44" spans="1:10" x14ac:dyDescent="0.25">
      <c r="H44" s="29"/>
    </row>
    <row r="45" spans="1:10" x14ac:dyDescent="0.25">
      <c r="H45" s="29"/>
    </row>
    <row r="46" spans="1:10" x14ac:dyDescent="0.25">
      <c r="H46" s="30" t="s">
        <v>49</v>
      </c>
    </row>
    <row r="47" spans="1:10" x14ac:dyDescent="0.25">
      <c r="H47" s="31" t="s">
        <v>50</v>
      </c>
    </row>
    <row r="54" spans="1:10" ht="15.75" x14ac:dyDescent="0.25">
      <c r="A54" s="78" t="s">
        <v>30</v>
      </c>
      <c r="B54" s="78"/>
      <c r="C54" s="78"/>
      <c r="D54" s="78"/>
      <c r="E54" s="78"/>
      <c r="F54" s="78"/>
      <c r="G54" s="78"/>
      <c r="H54" s="78"/>
      <c r="I54" s="78"/>
      <c r="J54" s="78"/>
    </row>
    <row r="55" spans="1:10" ht="15.75" x14ac:dyDescent="0.25">
      <c r="A55" s="78" t="s">
        <v>0</v>
      </c>
      <c r="B55" s="78"/>
      <c r="C55" s="78"/>
      <c r="D55" s="78"/>
      <c r="E55" s="78"/>
      <c r="F55" s="78"/>
      <c r="G55" s="78"/>
      <c r="H55" s="78"/>
      <c r="I55" s="78"/>
      <c r="J55" s="78"/>
    </row>
    <row r="56" spans="1:10" ht="15.75" x14ac:dyDescent="0.25">
      <c r="A56" s="78" t="s">
        <v>89</v>
      </c>
      <c r="B56" s="78"/>
      <c r="C56" s="78"/>
      <c r="D56" s="78"/>
      <c r="E56" s="78"/>
      <c r="F56" s="78"/>
      <c r="G56" s="78"/>
      <c r="H56" s="78"/>
      <c r="I56" s="78"/>
      <c r="J56" s="78"/>
    </row>
    <row r="57" spans="1:10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</row>
    <row r="58" spans="1:10" x14ac:dyDescent="0.25">
      <c r="A58" s="79" t="s">
        <v>5</v>
      </c>
      <c r="B58" s="76" t="s">
        <v>37</v>
      </c>
      <c r="C58" s="42" t="s">
        <v>45</v>
      </c>
      <c r="D58" s="76" t="s">
        <v>38</v>
      </c>
      <c r="E58" s="76" t="s">
        <v>31</v>
      </c>
      <c r="F58" s="76" t="s">
        <v>33</v>
      </c>
      <c r="G58" s="76" t="s">
        <v>32</v>
      </c>
      <c r="H58" s="76" t="s">
        <v>42</v>
      </c>
      <c r="I58" s="76" t="s">
        <v>41</v>
      </c>
      <c r="J58" s="76" t="s">
        <v>10</v>
      </c>
    </row>
    <row r="59" spans="1:10" x14ac:dyDescent="0.25">
      <c r="A59" s="80"/>
      <c r="B59" s="77"/>
      <c r="C59" s="43" t="s">
        <v>44</v>
      </c>
      <c r="D59" s="77"/>
      <c r="E59" s="77"/>
      <c r="F59" s="77"/>
      <c r="G59" s="77"/>
      <c r="H59" s="77"/>
      <c r="I59" s="77"/>
      <c r="J59" s="77"/>
    </row>
    <row r="60" spans="1:10" x14ac:dyDescent="0.25">
      <c r="A60" s="16">
        <v>1</v>
      </c>
      <c r="B60" s="16">
        <v>2</v>
      </c>
      <c r="C60" s="16">
        <v>3</v>
      </c>
      <c r="D60" s="16">
        <v>4</v>
      </c>
      <c r="E60" s="16">
        <v>5</v>
      </c>
      <c r="F60" s="16">
        <v>6</v>
      </c>
      <c r="G60" s="16">
        <v>7</v>
      </c>
      <c r="H60" s="16">
        <v>8</v>
      </c>
      <c r="I60" s="16">
        <v>9</v>
      </c>
      <c r="J60" s="16">
        <v>10</v>
      </c>
    </row>
    <row r="61" spans="1:10" x14ac:dyDescent="0.25">
      <c r="A61" s="25"/>
      <c r="B61" s="17"/>
      <c r="C61" s="17"/>
      <c r="D61" s="17"/>
      <c r="E61" s="17"/>
      <c r="F61" s="18"/>
      <c r="G61" s="17"/>
      <c r="H61" s="17"/>
      <c r="I61" s="17"/>
      <c r="J61" s="19"/>
    </row>
    <row r="62" spans="1:10" x14ac:dyDescent="0.25">
      <c r="A62" s="22">
        <v>1</v>
      </c>
      <c r="B62" s="20" t="s">
        <v>47</v>
      </c>
      <c r="C62" s="22" t="s">
        <v>39</v>
      </c>
      <c r="D62" s="22" t="s">
        <v>40</v>
      </c>
      <c r="E62" s="21" t="s">
        <v>34</v>
      </c>
      <c r="F62" s="32" t="s">
        <v>35</v>
      </c>
      <c r="G62" s="22" t="s">
        <v>36</v>
      </c>
      <c r="H62" s="22" t="s">
        <v>66</v>
      </c>
      <c r="I62" s="33">
        <v>20590000</v>
      </c>
      <c r="J62" s="27"/>
    </row>
    <row r="63" spans="1:10" x14ac:dyDescent="0.25">
      <c r="A63" s="26"/>
      <c r="B63" s="23" t="s">
        <v>46</v>
      </c>
      <c r="C63" s="23"/>
      <c r="D63" s="23"/>
      <c r="E63" s="23"/>
      <c r="F63" s="24"/>
      <c r="G63" s="23"/>
      <c r="H63" s="23"/>
      <c r="I63" s="23"/>
      <c r="J63" s="28"/>
    </row>
    <row r="66" spans="1:10" x14ac:dyDescent="0.25">
      <c r="H66" s="29" t="s">
        <v>65</v>
      </c>
    </row>
    <row r="67" spans="1:10" x14ac:dyDescent="0.25">
      <c r="H67" s="29" t="s">
        <v>90</v>
      </c>
    </row>
    <row r="68" spans="1:10" x14ac:dyDescent="0.25">
      <c r="H68" s="29"/>
    </row>
    <row r="69" spans="1:10" x14ac:dyDescent="0.25">
      <c r="H69" s="29"/>
    </row>
    <row r="70" spans="1:10" x14ac:dyDescent="0.25">
      <c r="H70" s="29"/>
    </row>
    <row r="71" spans="1:10" x14ac:dyDescent="0.25">
      <c r="H71" s="30" t="s">
        <v>49</v>
      </c>
    </row>
    <row r="72" spans="1:10" x14ac:dyDescent="0.25">
      <c r="H72" s="31" t="s">
        <v>50</v>
      </c>
    </row>
    <row r="77" spans="1:10" ht="15.75" x14ac:dyDescent="0.25">
      <c r="A77" s="78" t="s">
        <v>30</v>
      </c>
      <c r="B77" s="78"/>
      <c r="C77" s="78"/>
      <c r="D77" s="78"/>
      <c r="E77" s="78"/>
      <c r="F77" s="78"/>
      <c r="G77" s="78"/>
      <c r="H77" s="78"/>
      <c r="I77" s="78"/>
      <c r="J77" s="78"/>
    </row>
    <row r="78" spans="1:10" ht="15.75" x14ac:dyDescent="0.25">
      <c r="A78" s="78" t="s">
        <v>0</v>
      </c>
      <c r="B78" s="78"/>
      <c r="C78" s="78"/>
      <c r="D78" s="78"/>
      <c r="E78" s="78"/>
      <c r="F78" s="78"/>
      <c r="G78" s="78"/>
      <c r="H78" s="78"/>
      <c r="I78" s="78"/>
      <c r="J78" s="78"/>
    </row>
    <row r="79" spans="1:10" ht="15.75" x14ac:dyDescent="0.25">
      <c r="A79" s="78" t="s">
        <v>93</v>
      </c>
      <c r="B79" s="78"/>
      <c r="C79" s="78"/>
      <c r="D79" s="78"/>
      <c r="E79" s="78"/>
      <c r="F79" s="78"/>
      <c r="G79" s="78"/>
      <c r="H79" s="78"/>
      <c r="I79" s="78"/>
      <c r="J79" s="78"/>
    </row>
    <row r="80" spans="1:10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</row>
    <row r="81" spans="1:10" x14ac:dyDescent="0.25">
      <c r="A81" s="79" t="s">
        <v>5</v>
      </c>
      <c r="B81" s="76" t="s">
        <v>37</v>
      </c>
      <c r="C81" s="63" t="s">
        <v>45</v>
      </c>
      <c r="D81" s="76" t="s">
        <v>38</v>
      </c>
      <c r="E81" s="76" t="s">
        <v>31</v>
      </c>
      <c r="F81" s="76" t="s">
        <v>33</v>
      </c>
      <c r="G81" s="76" t="s">
        <v>32</v>
      </c>
      <c r="H81" s="76" t="s">
        <v>42</v>
      </c>
      <c r="I81" s="76" t="s">
        <v>41</v>
      </c>
      <c r="J81" s="76" t="s">
        <v>10</v>
      </c>
    </row>
    <row r="82" spans="1:10" x14ac:dyDescent="0.25">
      <c r="A82" s="80"/>
      <c r="B82" s="77"/>
      <c r="C82" s="64" t="s">
        <v>44</v>
      </c>
      <c r="D82" s="77"/>
      <c r="E82" s="77"/>
      <c r="F82" s="77"/>
      <c r="G82" s="77"/>
      <c r="H82" s="77"/>
      <c r="I82" s="77"/>
      <c r="J82" s="77"/>
    </row>
    <row r="83" spans="1:10" x14ac:dyDescent="0.25">
      <c r="A83" s="16">
        <v>1</v>
      </c>
      <c r="B83" s="16">
        <v>2</v>
      </c>
      <c r="C83" s="16">
        <v>3</v>
      </c>
      <c r="D83" s="16">
        <v>4</v>
      </c>
      <c r="E83" s="16">
        <v>5</v>
      </c>
      <c r="F83" s="16">
        <v>6</v>
      </c>
      <c r="G83" s="16">
        <v>7</v>
      </c>
      <c r="H83" s="16">
        <v>8</v>
      </c>
      <c r="I83" s="16">
        <v>9</v>
      </c>
      <c r="J83" s="16">
        <v>10</v>
      </c>
    </row>
    <row r="84" spans="1:10" x14ac:dyDescent="0.25">
      <c r="A84" s="25"/>
      <c r="B84" s="17"/>
      <c r="C84" s="17"/>
      <c r="D84" s="17"/>
      <c r="E84" s="17"/>
      <c r="F84" s="18"/>
      <c r="G84" s="17"/>
      <c r="H84" s="17"/>
      <c r="I84" s="17"/>
      <c r="J84" s="19"/>
    </row>
    <row r="85" spans="1:10" x14ac:dyDescent="0.25">
      <c r="A85" s="22">
        <v>1</v>
      </c>
      <c r="B85" s="20" t="s">
        <v>47</v>
      </c>
      <c r="C85" s="22" t="s">
        <v>39</v>
      </c>
      <c r="D85" s="22" t="s">
        <v>40</v>
      </c>
      <c r="E85" s="21" t="s">
        <v>34</v>
      </c>
      <c r="F85" s="32" t="s">
        <v>35</v>
      </c>
      <c r="G85" s="22" t="s">
        <v>36</v>
      </c>
      <c r="H85" s="65">
        <v>43220</v>
      </c>
      <c r="I85" s="33">
        <v>28480000</v>
      </c>
      <c r="J85" s="27"/>
    </row>
    <row r="86" spans="1:10" x14ac:dyDescent="0.25">
      <c r="A86" s="26"/>
      <c r="B86" s="23" t="s">
        <v>46</v>
      </c>
      <c r="C86" s="23"/>
      <c r="D86" s="23"/>
      <c r="E86" s="23"/>
      <c r="F86" s="24"/>
      <c r="G86" s="23"/>
      <c r="H86" s="23"/>
      <c r="I86" s="23"/>
      <c r="J86" s="28"/>
    </row>
    <row r="89" spans="1:10" x14ac:dyDescent="0.25">
      <c r="H89" s="29" t="s">
        <v>92</v>
      </c>
    </row>
    <row r="90" spans="1:10" x14ac:dyDescent="0.25">
      <c r="H90" s="29" t="s">
        <v>90</v>
      </c>
    </row>
    <row r="91" spans="1:10" x14ac:dyDescent="0.25">
      <c r="H91" s="29"/>
    </row>
    <row r="92" spans="1:10" x14ac:dyDescent="0.25">
      <c r="H92" s="29"/>
    </row>
    <row r="93" spans="1:10" x14ac:dyDescent="0.25">
      <c r="H93" s="29"/>
    </row>
    <row r="94" spans="1:10" x14ac:dyDescent="0.25">
      <c r="H94" s="30" t="s">
        <v>49</v>
      </c>
    </row>
    <row r="95" spans="1:10" x14ac:dyDescent="0.25">
      <c r="H95" s="31" t="s">
        <v>50</v>
      </c>
    </row>
  </sheetData>
  <mergeCells count="48">
    <mergeCell ref="A77:J77"/>
    <mergeCell ref="A78:J78"/>
    <mergeCell ref="A79:J79"/>
    <mergeCell ref="A81:A82"/>
    <mergeCell ref="B81:B82"/>
    <mergeCell ref="D81:D82"/>
    <mergeCell ref="E81:E82"/>
    <mergeCell ref="F81:F82"/>
    <mergeCell ref="G81:G82"/>
    <mergeCell ref="H81:H82"/>
    <mergeCell ref="I81:I82"/>
    <mergeCell ref="J81:J82"/>
    <mergeCell ref="A54:J54"/>
    <mergeCell ref="A55:J55"/>
    <mergeCell ref="A56:J56"/>
    <mergeCell ref="A58:A59"/>
    <mergeCell ref="B58:B59"/>
    <mergeCell ref="D58:D59"/>
    <mergeCell ref="E58:E59"/>
    <mergeCell ref="F58:F59"/>
    <mergeCell ref="G58:G59"/>
    <mergeCell ref="H58:H59"/>
    <mergeCell ref="I58:I59"/>
    <mergeCell ref="J58:J59"/>
    <mergeCell ref="A29:J29"/>
    <mergeCell ref="A30:J30"/>
    <mergeCell ref="A31:J31"/>
    <mergeCell ref="A33:A34"/>
    <mergeCell ref="B33:B34"/>
    <mergeCell ref="D33:D34"/>
    <mergeCell ref="E33:E34"/>
    <mergeCell ref="F33:F34"/>
    <mergeCell ref="G33:G34"/>
    <mergeCell ref="H33:H34"/>
    <mergeCell ref="I33:I34"/>
    <mergeCell ref="J33:J34"/>
    <mergeCell ref="I8:I9"/>
    <mergeCell ref="J8:J9"/>
    <mergeCell ref="A4:J4"/>
    <mergeCell ref="A5:J5"/>
    <mergeCell ref="A6:J6"/>
    <mergeCell ref="A8:A9"/>
    <mergeCell ref="B8:B9"/>
    <mergeCell ref="D8:D9"/>
    <mergeCell ref="E8:E9"/>
    <mergeCell ref="F8:F9"/>
    <mergeCell ref="G8:G9"/>
    <mergeCell ref="H8:H9"/>
  </mergeCells>
  <printOptions horizontalCentered="1"/>
  <pageMargins left="1" right="0.2" top="0.5" bottom="0.5" header="0.3" footer="0.3"/>
  <pageSetup paperSize="5" scale="75" orientation="landscape" horizontalDpi="0" verticalDpi="0" r:id="rId1"/>
  <rowBreaks count="3" manualBreakCount="3">
    <brk id="24" max="16383" man="1"/>
    <brk id="52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8"/>
  <sheetViews>
    <sheetView topLeftCell="A7" workbookViewId="0">
      <selection activeCell="J18" sqref="J18"/>
    </sheetView>
  </sheetViews>
  <sheetFormatPr defaultRowHeight="15" x14ac:dyDescent="0.25"/>
  <cols>
    <col min="1" max="1" width="5.42578125" customWidth="1"/>
    <col min="2" max="2" width="24.7109375" customWidth="1"/>
    <col min="3" max="3" width="23.140625" customWidth="1"/>
    <col min="4" max="4" width="15.5703125" customWidth="1"/>
    <col min="5" max="5" width="15.28515625" customWidth="1"/>
    <col min="6" max="6" width="14.85546875" customWidth="1"/>
    <col min="7" max="7" width="18.5703125" customWidth="1"/>
  </cols>
  <sheetData>
    <row r="2" spans="1:7" ht="18.75" x14ac:dyDescent="0.3">
      <c r="B2" s="90" t="s">
        <v>0</v>
      </c>
      <c r="C2" s="90"/>
      <c r="D2" s="90"/>
      <c r="E2" s="90"/>
      <c r="F2" s="90"/>
      <c r="G2" s="90"/>
    </row>
    <row r="3" spans="1:7" ht="15.75" x14ac:dyDescent="0.25">
      <c r="B3" s="91" t="s">
        <v>1</v>
      </c>
      <c r="C3" s="91"/>
      <c r="D3" s="91"/>
      <c r="E3" s="91"/>
      <c r="F3" s="91"/>
      <c r="G3" s="91"/>
    </row>
    <row r="4" spans="1:7" ht="15.75" x14ac:dyDescent="0.25">
      <c r="B4" s="91" t="s">
        <v>2</v>
      </c>
      <c r="C4" s="91"/>
      <c r="D4" s="91"/>
      <c r="E4" s="91"/>
      <c r="F4" s="91"/>
      <c r="G4" s="91"/>
    </row>
    <row r="5" spans="1:7" x14ac:dyDescent="0.25">
      <c r="B5" s="92" t="s">
        <v>3</v>
      </c>
      <c r="C5" s="92"/>
      <c r="D5" s="92"/>
      <c r="E5" s="92"/>
      <c r="F5" s="92"/>
      <c r="G5" s="92"/>
    </row>
    <row r="6" spans="1:7" x14ac:dyDescent="0.25">
      <c r="B6" s="93" t="s">
        <v>4</v>
      </c>
      <c r="C6" s="93"/>
      <c r="D6" s="93"/>
      <c r="E6" s="93"/>
      <c r="F6" s="93"/>
      <c r="G6" s="93"/>
    </row>
    <row r="7" spans="1:7" x14ac:dyDescent="0.25">
      <c r="C7" s="44"/>
      <c r="D7" s="44"/>
      <c r="E7" s="44"/>
      <c r="F7" s="44"/>
      <c r="G7" s="45"/>
    </row>
    <row r="8" spans="1:7" ht="15.75" thickBot="1" x14ac:dyDescent="0.3">
      <c r="A8" s="46"/>
      <c r="B8" s="46"/>
      <c r="C8" s="46"/>
      <c r="D8" s="46"/>
      <c r="E8" s="46"/>
      <c r="F8" s="46"/>
      <c r="G8" s="46"/>
    </row>
    <row r="9" spans="1:7" ht="15.75" thickTop="1" x14ac:dyDescent="0.25"/>
    <row r="10" spans="1:7" x14ac:dyDescent="0.25">
      <c r="A10" s="71" t="s">
        <v>11</v>
      </c>
      <c r="B10" s="71"/>
      <c r="C10" s="71"/>
      <c r="D10" s="71"/>
      <c r="E10" s="71"/>
      <c r="F10" s="71"/>
      <c r="G10" s="71"/>
    </row>
    <row r="11" spans="1:7" x14ac:dyDescent="0.25">
      <c r="A11" s="71" t="s">
        <v>76</v>
      </c>
      <c r="B11" s="71"/>
      <c r="C11" s="71"/>
      <c r="D11" s="71"/>
      <c r="E11" s="71"/>
      <c r="F11" s="71"/>
      <c r="G11" s="71"/>
    </row>
    <row r="12" spans="1:7" x14ac:dyDescent="0.25">
      <c r="A12" s="71" t="s">
        <v>77</v>
      </c>
      <c r="B12" s="71"/>
      <c r="C12" s="71"/>
      <c r="D12" s="71"/>
      <c r="E12" s="71"/>
      <c r="F12" s="71"/>
      <c r="G12" s="7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94" t="s">
        <v>5</v>
      </c>
      <c r="B14" s="94" t="s">
        <v>67</v>
      </c>
      <c r="C14" s="47" t="s">
        <v>6</v>
      </c>
      <c r="D14" s="48" t="s">
        <v>7</v>
      </c>
      <c r="E14" s="47" t="s">
        <v>8</v>
      </c>
      <c r="F14" s="47" t="s">
        <v>9</v>
      </c>
      <c r="G14" s="94" t="s">
        <v>10</v>
      </c>
    </row>
    <row r="15" spans="1:7" x14ac:dyDescent="0.25">
      <c r="A15" s="94"/>
      <c r="B15" s="94"/>
      <c r="C15" s="47" t="s">
        <v>68</v>
      </c>
      <c r="D15" s="47" t="s">
        <v>68</v>
      </c>
      <c r="E15" s="47" t="s">
        <v>68</v>
      </c>
      <c r="F15" s="47" t="s">
        <v>68</v>
      </c>
      <c r="G15" s="94"/>
    </row>
    <row r="16" spans="1:7" x14ac:dyDescent="0.25">
      <c r="A16" s="47">
        <v>1</v>
      </c>
      <c r="B16" s="47">
        <v>2</v>
      </c>
      <c r="C16" s="47">
        <v>3</v>
      </c>
      <c r="D16" s="47">
        <v>4</v>
      </c>
      <c r="E16" s="47">
        <v>5</v>
      </c>
      <c r="F16" s="47">
        <v>6</v>
      </c>
      <c r="G16" s="47">
        <v>7</v>
      </c>
    </row>
    <row r="17" spans="1:7" x14ac:dyDescent="0.25">
      <c r="A17" s="49"/>
      <c r="B17" s="48" t="s">
        <v>78</v>
      </c>
      <c r="C17" s="50">
        <v>0</v>
      </c>
      <c r="D17" s="50">
        <v>0</v>
      </c>
      <c r="E17" s="50">
        <v>0</v>
      </c>
      <c r="F17" s="50">
        <v>28016200</v>
      </c>
      <c r="G17" s="49"/>
    </row>
    <row r="18" spans="1:7" ht="20.25" customHeight="1" x14ac:dyDescent="0.25">
      <c r="A18" s="49">
        <v>1</v>
      </c>
      <c r="B18" s="51" t="s">
        <v>79</v>
      </c>
      <c r="C18" s="50">
        <v>12150000</v>
      </c>
      <c r="D18" s="50">
        <v>12493400</v>
      </c>
      <c r="E18" s="50">
        <f>F17+C18-D18</f>
        <v>27672800</v>
      </c>
      <c r="F18" s="50">
        <f>E18</f>
        <v>27672800</v>
      </c>
      <c r="G18" s="49"/>
    </row>
    <row r="19" spans="1:7" ht="20.25" customHeight="1" x14ac:dyDescent="0.25">
      <c r="A19" s="49">
        <v>2</v>
      </c>
      <c r="B19" s="51" t="s">
        <v>80</v>
      </c>
      <c r="C19" s="50">
        <v>13390000</v>
      </c>
      <c r="D19" s="50">
        <v>17676900</v>
      </c>
      <c r="E19" s="50">
        <f t="shared" ref="E19:E20" si="0">F18+C19-D19</f>
        <v>23385900</v>
      </c>
      <c r="F19" s="50">
        <f t="shared" ref="F19:F20" si="1">E19</f>
        <v>23385900</v>
      </c>
      <c r="G19" s="49"/>
    </row>
    <row r="20" spans="1:7" ht="20.25" customHeight="1" x14ac:dyDescent="0.25">
      <c r="A20" s="49">
        <v>3</v>
      </c>
      <c r="B20" s="51" t="s">
        <v>81</v>
      </c>
      <c r="C20" s="50">
        <v>12420000</v>
      </c>
      <c r="D20" s="50">
        <v>12187500</v>
      </c>
      <c r="E20" s="50">
        <f t="shared" si="0"/>
        <v>23618400</v>
      </c>
      <c r="F20" s="50">
        <f t="shared" si="1"/>
        <v>23618400</v>
      </c>
      <c r="G20" s="49"/>
    </row>
    <row r="21" spans="1:7" ht="21" customHeight="1" x14ac:dyDescent="0.25">
      <c r="A21" s="88" t="s">
        <v>8</v>
      </c>
      <c r="B21" s="89"/>
      <c r="C21" s="52">
        <f>SUM(C18:C20)</f>
        <v>37960000</v>
      </c>
      <c r="D21" s="52">
        <f>SUM(D18:D20)</f>
        <v>42357800</v>
      </c>
      <c r="E21" s="52">
        <f>(F17+C21)-D21</f>
        <v>23618400</v>
      </c>
      <c r="F21" s="52">
        <f>E21</f>
        <v>23618400</v>
      </c>
      <c r="G21" s="47"/>
    </row>
    <row r="22" spans="1:7" x14ac:dyDescent="0.25">
      <c r="A22" s="53"/>
      <c r="B22" s="53"/>
      <c r="C22" s="53"/>
      <c r="D22" s="53"/>
      <c r="E22" s="53"/>
      <c r="F22" s="53"/>
      <c r="G22" s="53"/>
    </row>
    <row r="23" spans="1:7" ht="26.25" customHeight="1" x14ac:dyDescent="0.25">
      <c r="A23" s="85" t="s">
        <v>82</v>
      </c>
      <c r="B23" s="85"/>
      <c r="C23" s="85"/>
      <c r="D23" s="85"/>
      <c r="E23" s="85"/>
      <c r="F23" s="85"/>
      <c r="G23" s="85"/>
    </row>
    <row r="24" spans="1:7" x14ac:dyDescent="0.25">
      <c r="A24" s="54" t="s">
        <v>69</v>
      </c>
      <c r="B24" s="53" t="s">
        <v>83</v>
      </c>
      <c r="C24" s="53"/>
      <c r="D24" s="55">
        <f>F17</f>
        <v>28016200</v>
      </c>
      <c r="E24" s="53"/>
      <c r="F24" s="53"/>
      <c r="G24" s="53"/>
    </row>
    <row r="25" spans="1:7" x14ac:dyDescent="0.25">
      <c r="A25" s="54" t="s">
        <v>69</v>
      </c>
      <c r="B25" s="53" t="s">
        <v>84</v>
      </c>
      <c r="C25" s="53"/>
      <c r="D25" s="55">
        <f>C21</f>
        <v>37960000</v>
      </c>
      <c r="E25" s="53"/>
      <c r="F25" s="53"/>
      <c r="G25" s="53"/>
    </row>
    <row r="26" spans="1:7" x14ac:dyDescent="0.25">
      <c r="A26" s="54" t="s">
        <v>69</v>
      </c>
      <c r="B26" s="53" t="s">
        <v>85</v>
      </c>
      <c r="C26" s="53"/>
      <c r="D26" s="55">
        <f>D21</f>
        <v>42357800</v>
      </c>
      <c r="E26" s="53"/>
      <c r="F26" s="53"/>
      <c r="G26" s="53"/>
    </row>
    <row r="27" spans="1:7" x14ac:dyDescent="0.25">
      <c r="A27" s="54" t="s">
        <v>69</v>
      </c>
      <c r="B27" s="53" t="s">
        <v>86</v>
      </c>
      <c r="C27" s="53"/>
      <c r="D27" s="56">
        <f>F21</f>
        <v>23618400</v>
      </c>
      <c r="E27" s="53"/>
      <c r="F27" s="53"/>
      <c r="G27" s="53"/>
    </row>
    <row r="28" spans="1:7" x14ac:dyDescent="0.25">
      <c r="A28" s="53"/>
      <c r="B28" s="53"/>
      <c r="C28" s="53"/>
      <c r="D28" s="86" t="s">
        <v>87</v>
      </c>
      <c r="E28" s="86"/>
      <c r="F28" s="86"/>
      <c r="G28" s="86"/>
    </row>
    <row r="29" spans="1:7" x14ac:dyDescent="0.25">
      <c r="A29" s="53"/>
      <c r="B29" s="53"/>
      <c r="C29" s="53"/>
      <c r="D29" s="57"/>
      <c r="E29" s="53"/>
      <c r="F29" s="53"/>
      <c r="G29" s="53"/>
    </row>
    <row r="30" spans="1:7" x14ac:dyDescent="0.25">
      <c r="A30" s="53"/>
      <c r="B30" s="53"/>
      <c r="C30" s="53"/>
      <c r="D30" s="53"/>
      <c r="E30" s="53"/>
      <c r="F30" s="53"/>
      <c r="G30" s="53"/>
    </row>
    <row r="31" spans="1:7" x14ac:dyDescent="0.25">
      <c r="A31" s="87"/>
      <c r="B31" s="87"/>
      <c r="C31" s="53"/>
      <c r="D31" s="53"/>
      <c r="E31" s="53"/>
      <c r="F31" s="87" t="s">
        <v>65</v>
      </c>
      <c r="G31" s="87"/>
    </row>
    <row r="32" spans="1:7" x14ac:dyDescent="0.25">
      <c r="A32" s="84" t="s">
        <v>88</v>
      </c>
      <c r="B32" s="84"/>
      <c r="C32" s="58" t="s">
        <v>70</v>
      </c>
      <c r="D32" s="84" t="s">
        <v>48</v>
      </c>
      <c r="E32" s="84"/>
      <c r="F32" s="83" t="s">
        <v>71</v>
      </c>
      <c r="G32" s="83"/>
    </row>
    <row r="33" spans="1:7" x14ac:dyDescent="0.25">
      <c r="A33" s="59"/>
      <c r="B33" s="59"/>
      <c r="C33" s="59"/>
      <c r="D33" s="60"/>
      <c r="E33" s="53"/>
      <c r="F33" s="57"/>
      <c r="G33" s="53"/>
    </row>
    <row r="34" spans="1:7" x14ac:dyDescent="0.25">
      <c r="A34" s="59"/>
      <c r="B34" s="59"/>
      <c r="C34" s="59"/>
      <c r="D34" s="60"/>
      <c r="E34" s="53"/>
      <c r="F34" s="57"/>
      <c r="G34" s="53"/>
    </row>
    <row r="35" spans="1:7" x14ac:dyDescent="0.25">
      <c r="A35" s="59"/>
      <c r="B35" s="59"/>
      <c r="C35" s="59"/>
      <c r="D35" s="60"/>
      <c r="E35" s="53"/>
      <c r="F35" s="57"/>
      <c r="G35" s="53"/>
    </row>
    <row r="36" spans="1:7" x14ac:dyDescent="0.25">
      <c r="A36" s="59"/>
      <c r="B36" s="59"/>
      <c r="C36" s="59"/>
      <c r="D36" s="60"/>
      <c r="E36" s="53"/>
      <c r="F36" s="57"/>
      <c r="G36" s="53"/>
    </row>
    <row r="37" spans="1:7" x14ac:dyDescent="0.25">
      <c r="A37" s="81" t="s">
        <v>57</v>
      </c>
      <c r="B37" s="81"/>
      <c r="C37" s="61" t="s">
        <v>72</v>
      </c>
      <c r="D37" s="81" t="s">
        <v>49</v>
      </c>
      <c r="E37" s="81"/>
      <c r="F37" s="82" t="s">
        <v>73</v>
      </c>
      <c r="G37" s="82"/>
    </row>
    <row r="38" spans="1:7" x14ac:dyDescent="0.25">
      <c r="A38" s="83" t="s">
        <v>58</v>
      </c>
      <c r="B38" s="83"/>
      <c r="C38" s="58" t="s">
        <v>74</v>
      </c>
      <c r="D38" s="84" t="s">
        <v>50</v>
      </c>
      <c r="E38" s="84"/>
      <c r="F38" s="83" t="s">
        <v>75</v>
      </c>
      <c r="G38" s="83"/>
    </row>
  </sheetData>
  <mergeCells count="25">
    <mergeCell ref="A21:B21"/>
    <mergeCell ref="B2:G2"/>
    <mergeCell ref="B3:G3"/>
    <mergeCell ref="B4:G4"/>
    <mergeCell ref="B5:G5"/>
    <mergeCell ref="B6:G6"/>
    <mergeCell ref="A10:G10"/>
    <mergeCell ref="A11:G11"/>
    <mergeCell ref="A12:G12"/>
    <mergeCell ref="A14:A15"/>
    <mergeCell ref="B14:B15"/>
    <mergeCell ref="G14:G15"/>
    <mergeCell ref="A23:G23"/>
    <mergeCell ref="D28:G28"/>
    <mergeCell ref="A31:B31"/>
    <mergeCell ref="F31:G31"/>
    <mergeCell ref="A32:B32"/>
    <mergeCell ref="D32:E32"/>
    <mergeCell ref="F32:G32"/>
    <mergeCell ref="A37:B37"/>
    <mergeCell ref="D37:E37"/>
    <mergeCell ref="F37:G37"/>
    <mergeCell ref="A38:B38"/>
    <mergeCell ref="D38:E38"/>
    <mergeCell ref="F38:G38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Lapbul 2018</vt:lpstr>
      <vt:lpstr>Laprek 2018</vt:lpstr>
      <vt:lpstr>Lap.Triwulan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TOSHIBA</cp:lastModifiedBy>
  <cp:lastPrinted>2018-05-02T07:41:20Z</cp:lastPrinted>
  <dcterms:created xsi:type="dcterms:W3CDTF">2015-12-31T03:57:21Z</dcterms:created>
  <dcterms:modified xsi:type="dcterms:W3CDTF">2018-05-02T07:41:23Z</dcterms:modified>
</cp:coreProperties>
</file>